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F:\ROADWAY\PRO\2019\2019805 A1A - US1 to Donald Ross\2 - Bid Book and Plans\Pay Items\"/>
    </mc:Choice>
  </mc:AlternateContent>
  <xr:revisionPtr revIDLastSave="0" documentId="13_ncr:1_{9B02E371-FE50-4A18-9955-5185DDB77E04}" xr6:coauthVersionLast="47" xr6:coauthVersionMax="47" xr10:uidLastSave="{00000000-0000-0000-0000-000000000000}"/>
  <bookViews>
    <workbookView xWindow="-120" yWindow="-120" windowWidth="29040" windowHeight="15720" xr2:uid="{00000000-000D-0000-FFFF-FFFF00000000}"/>
  </bookViews>
  <sheets>
    <sheet name="Standard Payitems and Formulas" sheetId="5" r:id="rId1"/>
    <sheet name="format example" sheetId="6" r:id="rId2"/>
  </sheets>
  <definedNames>
    <definedName name="_xlnm.Print_Area" localSheetId="1">'format example'!$A$1:$F$38</definedName>
    <definedName name="_xlnm.Print_Area" localSheetId="0">'Standard Payitems and Formulas'!$A$1:$G$77</definedName>
    <definedName name="_xlnm.Print_Titles" localSheetId="0">'Standard Payitems and Formulas'!$1:$5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G51" i="5"/>
  <c r="G50" i="5"/>
  <c r="G49" i="5"/>
  <c r="G48" i="5"/>
  <c r="G47" i="5"/>
  <c r="G46" i="5"/>
  <c r="G45" i="5"/>
  <c r="G44" i="5"/>
  <c r="G41" i="5"/>
  <c r="G40" i="5"/>
  <c r="G39" i="5"/>
  <c r="G38" i="5"/>
  <c r="G37" i="5"/>
  <c r="G36" i="5"/>
  <c r="G35" i="5"/>
  <c r="G34" i="5"/>
  <c r="G29" i="6"/>
  <c r="G25" i="6"/>
  <c r="G21" i="6"/>
  <c r="G17" i="6"/>
  <c r="G30" i="6" s="1"/>
  <c r="G9" i="6"/>
  <c r="G42" i="5" l="1"/>
  <c r="G52" i="5"/>
  <c r="G7" i="5" l="1"/>
  <c r="G8" i="5"/>
  <c r="G9" i="5"/>
  <c r="G10" i="5"/>
  <c r="G11" i="5"/>
  <c r="G12" i="5"/>
  <c r="G13" i="5"/>
  <c r="G14" i="5"/>
  <c r="G15" i="5"/>
  <c r="G16" i="5"/>
  <c r="G17" i="5"/>
  <c r="G18" i="5"/>
  <c r="G19" i="5"/>
  <c r="G20" i="5"/>
  <c r="G21" i="5"/>
  <c r="G22" i="5"/>
  <c r="G23" i="5"/>
  <c r="G24" i="5"/>
  <c r="G25" i="5"/>
  <c r="G26" i="5"/>
  <c r="G27" i="5"/>
  <c r="G28" i="5"/>
  <c r="G29" i="5"/>
  <c r="G30" i="5"/>
  <c r="G31" i="5"/>
  <c r="G54" i="5"/>
  <c r="G55" i="5"/>
  <c r="G56" i="5"/>
  <c r="G57" i="5"/>
  <c r="G58" i="5"/>
  <c r="G59" i="5"/>
  <c r="G60" i="5"/>
  <c r="G61" i="5" l="1"/>
  <c r="G62" i="5" s="1"/>
</calcChain>
</file>

<file path=xl/sharedStrings.xml><?xml version="1.0" encoding="utf-8"?>
<sst xmlns="http://schemas.openxmlformats.org/spreadsheetml/2006/main" count="228" uniqueCount="135">
  <si>
    <t>UNIT PRICE</t>
  </si>
  <si>
    <t>ITEM DESCRIPTION</t>
  </si>
  <si>
    <t>QTY</t>
  </si>
  <si>
    <t>UNITS</t>
  </si>
  <si>
    <t>AMOUNT</t>
  </si>
  <si>
    <t>BID PROPOSAL</t>
  </si>
  <si>
    <t>CONTRACT</t>
  </si>
  <si>
    <t>THE COUNTY DOES NOT GUARANTEE THE ACCURACY OF THE FORMULAS AND EXTENSIONS USED IN THIS SPREADSHEET.</t>
  </si>
  <si>
    <t>HR</t>
  </si>
  <si>
    <t>LF</t>
  </si>
  <si>
    <t>EA</t>
  </si>
  <si>
    <t>*</t>
  </si>
  <si>
    <t>PBC PROJECT #*</t>
  </si>
  <si>
    <t>LS</t>
  </si>
  <si>
    <t>CY</t>
  </si>
  <si>
    <t>SY</t>
  </si>
  <si>
    <t>TN</t>
  </si>
  <si>
    <t>SF</t>
  </si>
  <si>
    <t>ED</t>
  </si>
  <si>
    <t>Mobilization</t>
  </si>
  <si>
    <t>Flowable Fill</t>
  </si>
  <si>
    <t>All costs for Maintenance of Traffic (MOT) and mobilization shall be considered incidental to, and shall be included in, unit prices for the pay items.</t>
  </si>
  <si>
    <t>All items shall include cost to furnish and install unless otherwise noted.</t>
  </si>
  <si>
    <t>CONTINGENCY ITEMS</t>
  </si>
  <si>
    <t>Traffic Control Officer (Non MOT)</t>
  </si>
  <si>
    <t>PAY ITEM FOOTNOTES</t>
  </si>
  <si>
    <t>Note #</t>
  </si>
  <si>
    <t>THE ITEMS AND QUANTITIES ABOVE, SHALL GOVERN OVER THE PLANS.</t>
  </si>
  <si>
    <t>SUBTOTAL (UTILITY)</t>
  </si>
  <si>
    <t>SIGNALIZATION PAY ITEMS</t>
  </si>
  <si>
    <t>SUBTOTAL (ROADWAY)</t>
  </si>
  <si>
    <t>SUBTOTAL (SIGNALIZATION)</t>
  </si>
  <si>
    <t>SUBTOTAL (BRIDGE)</t>
  </si>
  <si>
    <t>SUBTOTAL (STREETSCAPE)</t>
  </si>
  <si>
    <t>SUBTOTAL (CONTINGENCY)</t>
  </si>
  <si>
    <t>TOTAL BID</t>
  </si>
  <si>
    <t>ROADWAY ITEMS</t>
  </si>
  <si>
    <t>BRIDGE ITEMS</t>
  </si>
  <si>
    <t>STREETSCAPE ITEMS</t>
  </si>
  <si>
    <t>UTILITY ITEMS</t>
  </si>
  <si>
    <t>PAY ITEM FOOTNOTES IN CONSTRUCTION PLANS SHALL ALSO BE INCLUDED IN ITEM UNIT PRICE.</t>
  </si>
  <si>
    <t>#</t>
  </si>
  <si>
    <t>FDOT ITEM NUMBER</t>
  </si>
  <si>
    <t>FDOT Item #</t>
  </si>
  <si>
    <t>All</t>
  </si>
  <si>
    <t>FDOT Item numbers are for use in determining eligibility for price adjustment per General Provision 9-2 only.</t>
  </si>
  <si>
    <t>101-1</t>
  </si>
  <si>
    <t>102-1</t>
  </si>
  <si>
    <t>Maintenance Of Traffic (Incl. Pedestrian M.O.T.)</t>
  </si>
  <si>
    <t>110-1-1</t>
  </si>
  <si>
    <t>Clearing And Grubbing</t>
  </si>
  <si>
    <t>425-1521</t>
  </si>
  <si>
    <t>Inlets, Dt Bot, Type C &lt;10' (D-18, D-11, D-9, D-7, D-5, D-4, D-21)</t>
  </si>
  <si>
    <t>425-1551</t>
  </si>
  <si>
    <t>Inlets, Dt Bot, Type E &lt;10' (D-14, D-14A)</t>
  </si>
  <si>
    <t>425-1201</t>
  </si>
  <si>
    <t>Inlets, Curb, Type 9, &lt;10' (D-3)</t>
  </si>
  <si>
    <t>425-262</t>
  </si>
  <si>
    <t>Manholes, Type P-8 - 4' Dia. &gt;10' (D-10, D-8, D-6, D-2, D-1)</t>
  </si>
  <si>
    <t>425-292</t>
  </si>
  <si>
    <t>Manholes, Type J-8 - 5' Dia. &gt;10' (D-19, D-17, D-12)</t>
  </si>
  <si>
    <t>425-100</t>
  </si>
  <si>
    <t>Manholes, Type J - 5' Dia Doghouse (D-13)</t>
  </si>
  <si>
    <t>Manholes, Type J - 5' Dia Conflict (D-15)</t>
  </si>
  <si>
    <t>Remove And Dispose Of Existing Drainage Structure</t>
  </si>
  <si>
    <t>430-175-118</t>
  </si>
  <si>
    <t>Pipe Culvert, Concrete (18" Dia.)</t>
  </si>
  <si>
    <t>430-175-124</t>
  </si>
  <si>
    <t>Pipe Culvert, Concrete (24" Dia.)</t>
  </si>
  <si>
    <t>430-175-130</t>
  </si>
  <si>
    <t>Pipe Culvert, Concrete (30" Dia.)</t>
  </si>
  <si>
    <t>Pipe Culvert, Corrugated Alum (30" Dia.)</t>
  </si>
  <si>
    <t>430-94-1</t>
  </si>
  <si>
    <t>Desilting Pipe, 0 - 24"</t>
  </si>
  <si>
    <t>430-530-100</t>
  </si>
  <si>
    <t>Straight Concrete Endwalls, 30", Single, 0 Degrees, Round</t>
  </si>
  <si>
    <t>Retaining Wall Repair And Restoration</t>
  </si>
  <si>
    <t>285-708</t>
  </si>
  <si>
    <t>Baserock (8") (2"-4" Lifts)</t>
  </si>
  <si>
    <t>160-4</t>
  </si>
  <si>
    <t>Type B Stabilization (Lbr 40) (12")</t>
  </si>
  <si>
    <t>337-7</t>
  </si>
  <si>
    <t>1 1/2" Asphalt Concrete Friction Course, FC-12.5</t>
  </si>
  <si>
    <t>0520-1-10</t>
  </si>
  <si>
    <t>Concrete Curb &amp; Gutter, Type F</t>
  </si>
  <si>
    <t>120-3</t>
  </si>
  <si>
    <t>Swale Excavation</t>
  </si>
  <si>
    <t>570-1-2</t>
  </si>
  <si>
    <t>Furnish &amp; Install Sod (Contract To Match Existing Sod Type)</t>
  </si>
  <si>
    <t>522-1</t>
  </si>
  <si>
    <t>Concrete Sidewalk (4" Thick)</t>
  </si>
  <si>
    <t>Storm Sewer Bypass Pumping (Exist.) (24" Or Less)</t>
  </si>
  <si>
    <t>Replace Sanitary Sewer Laterals</t>
  </si>
  <si>
    <t>121-70</t>
  </si>
  <si>
    <t>102-99</t>
  </si>
  <si>
    <t>Changeable Variable Message Sign</t>
  </si>
  <si>
    <t>102-14</t>
  </si>
  <si>
    <t>Brick Sidewalk Restoration</t>
  </si>
  <si>
    <t>D. 12" compacted subgrade - is incidental to the pay item for baserock and/or asphalt, as required.</t>
  </si>
  <si>
    <t>E. Baserock &amp; asphaltic concrete items include bituminous material &amp; tack coat as required.</t>
  </si>
  <si>
    <t>Repair santiary sewer laterals - bid item no. 28: this item shall include the cost of replacement any sanitary sewer laterals that are found to be in conflict with the proposed piping as indicated on the plans. If the contractor identifies additional potential conflicts other than those shown on the plans, he shall notify the county and loxahatchee river district prior to replacement of the sanitary sewer lateral.</t>
  </si>
  <si>
    <t>Includes removal of existing drainage structures, pipe, endwalls, etc.; removal of existing concrete curbing (all types); and removal of existing concrete sidewalk / driveway (varying thickness)</t>
  </si>
  <si>
    <t xml:space="preserve">Dewatering costs shall be incidental to the cost of pipe and structure installation. </t>
  </si>
  <si>
    <t xml:space="preserve">Premium for conflict condition includes costs of required steel casing, as directed by the engineer.  </t>
  </si>
  <si>
    <t>102-99, 102-14</t>
  </si>
  <si>
    <t>Changeable (variable) message sign (non-mot) and traffic control officers (non-mot) in accordance with the general provisions (section 102).</t>
  </si>
  <si>
    <t>Storm Sewer Cleaning (Exist.) (24" Or Less) (See SP's)</t>
  </si>
  <si>
    <t>Sodding shall be in accordance with the general provisions of these specifications.</t>
  </si>
  <si>
    <t>Saw cut &amp; butt joint, as required. The cost shall be incidental to the related asphalt item.</t>
  </si>
  <si>
    <t>Contractor is responsible for "trench safety compliance" in accordance with the special provisions (sect. 125-1.1).</t>
  </si>
  <si>
    <t xml:space="preserve">430-175-118, 430-175-124, 430-175-130, </t>
  </si>
  <si>
    <t xml:space="preserve">The cost of coring and/or connecting to existing or proposed structures is incidental to the cost of pipe. </t>
  </si>
  <si>
    <t xml:space="preserve">All structure boxes are 10 feet or less in depth, unless otherwise shown. </t>
  </si>
  <si>
    <t>425-1521, 425-1551, 425-1201, 425-262, 425-292, 425-100</t>
  </si>
  <si>
    <t>Curb pad construction shall be incidental to the cost of "curb &amp; gutter".</t>
  </si>
  <si>
    <t>285-708, 337-7</t>
  </si>
  <si>
    <t>160-4, 285-708</t>
  </si>
  <si>
    <t>A1A, US 1 TO DONALD ROSS RD</t>
  </si>
  <si>
    <t xml:space="preserve">PBC PROJECT #2019805 </t>
  </si>
  <si>
    <t>NORTH LITTORAL ITEMS</t>
  </si>
  <si>
    <t>Fill</t>
  </si>
  <si>
    <t>Hibiscus Grandifloras/Swamp Rosemallow</t>
  </si>
  <si>
    <t>Bacopa Caroliniana/Blue Hyssop</t>
  </si>
  <si>
    <t>Canna Laccida/Golden Canna</t>
  </si>
  <si>
    <t>Eleocharis Interstincta/Spikerush</t>
  </si>
  <si>
    <t>Iris Virginicus/Blue Flag Iris</t>
  </si>
  <si>
    <t>Pontederia Cordata/Pickerel Weed</t>
  </si>
  <si>
    <t>Sagittaria Latifolia/Common Arrowhead</t>
  </si>
  <si>
    <t>1 Gal.</t>
  </si>
  <si>
    <t>18”-24”</t>
  </si>
  <si>
    <t>20”-28”</t>
  </si>
  <si>
    <t>18”- 24”</t>
  </si>
  <si>
    <t>18”-22”</t>
  </si>
  <si>
    <t>SUBTOTAL (NORTH LITTORAL)</t>
  </si>
  <si>
    <t>SOUTH LITTORAL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</si>
</sst>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1" x14ac:knownFonts="1">
    <font>
      <sz val="11"/>
      <color theme="1"/>
      <name val="Calibri"/>
      <family val="2"/>
      <scheme val="minor"/>
    </font>
    <font>
      <sz val="10"/>
      <name val="Univers"/>
    </font>
    <font>
      <sz val="10"/>
      <name val="Arial"/>
      <family val="2"/>
    </font>
    <font>
      <sz val="11"/>
      <color theme="1"/>
      <name val="Calibri"/>
      <family val="2"/>
      <scheme val="minor"/>
    </font>
    <font>
      <sz val="12"/>
      <name val="Times New Roman"/>
      <family val="1"/>
    </font>
    <font>
      <b/>
      <sz val="12"/>
      <name val="Times New Roman"/>
      <family val="1"/>
    </font>
    <font>
      <b/>
      <sz val="14"/>
      <color theme="1"/>
      <name val="Times New Roman"/>
      <family val="1"/>
    </font>
    <font>
      <sz val="14"/>
      <color theme="1"/>
      <name val="Times New Roman"/>
      <family val="1"/>
    </font>
    <font>
      <b/>
      <sz val="12"/>
      <color theme="1"/>
      <name val="Times New Roman"/>
      <family val="1"/>
    </font>
    <font>
      <sz val="12"/>
      <color theme="1"/>
      <name val="Times New Roman"/>
      <family val="1"/>
    </font>
    <font>
      <b/>
      <u/>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indexed="9"/>
        <bgColor indexed="9"/>
      </patternFill>
    </fill>
    <fill>
      <patternFill patternType="solid">
        <fgColor theme="5"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tint="0.79998168889431442"/>
        <bgColor indexed="64"/>
      </patternFill>
    </fill>
  </fills>
  <borders count="2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1">
    <xf numFmtId="0" fontId="0" fillId="0" borderId="0"/>
    <xf numFmtId="43" fontId="2" fillId="0" borderId="0" applyFont="0" applyFill="0" applyBorder="0" applyAlignment="0" applyProtection="0"/>
    <xf numFmtId="0" fontId="1" fillId="0" borderId="0"/>
    <xf numFmtId="0" fontId="2" fillId="0" borderId="0"/>
    <xf numFmtId="0" fontId="2" fillId="0" borderId="0"/>
    <xf numFmtId="4" fontId="2" fillId="0" borderId="0">
      <alignment vertical="top"/>
    </xf>
    <xf numFmtId="3" fontId="2" fillId="3" borderId="0"/>
    <xf numFmtId="43" fontId="2"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cellStyleXfs>
  <cellXfs count="110">
    <xf numFmtId="0" fontId="0" fillId="0" borderId="0" xfId="0"/>
    <xf numFmtId="3" fontId="4" fillId="0" borderId="1" xfId="0" applyNumberFormat="1" applyFont="1" applyBorder="1" applyAlignment="1">
      <alignment horizontal="center" vertical="center"/>
    </xf>
    <xf numFmtId="4" fontId="4" fillId="0" borderId="0" xfId="0" applyNumberFormat="1" applyFont="1" applyAlignment="1">
      <alignment horizontal="center" vertical="center"/>
    </xf>
    <xf numFmtId="44" fontId="4" fillId="0" borderId="2" xfId="9" applyFont="1" applyFill="1" applyBorder="1" applyAlignment="1">
      <alignment horizontal="center" vertical="center"/>
    </xf>
    <xf numFmtId="3" fontId="4" fillId="2" borderId="1" xfId="0" applyNumberFormat="1" applyFont="1" applyFill="1" applyBorder="1" applyAlignment="1">
      <alignment horizontal="center" vertical="center"/>
    </xf>
    <xf numFmtId="4" fontId="4" fillId="2" borderId="0" xfId="0" applyNumberFormat="1" applyFont="1" applyFill="1" applyAlignment="1">
      <alignment horizontal="center" vertical="center"/>
    </xf>
    <xf numFmtId="44" fontId="4" fillId="2" borderId="2" xfId="9"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5" fillId="0" borderId="9" xfId="0" applyFont="1" applyBorder="1" applyAlignment="1">
      <alignment horizontal="center" vertical="center"/>
    </xf>
    <xf numFmtId="0" fontId="4" fillId="5" borderId="13" xfId="0" applyFont="1" applyFill="1" applyBorder="1" applyAlignment="1">
      <alignment horizontal="center" vertical="center"/>
    </xf>
    <xf numFmtId="0" fontId="4" fillId="6" borderId="16" xfId="0" applyFont="1" applyFill="1" applyBorder="1" applyAlignment="1">
      <alignment horizontal="center" vertical="center"/>
    </xf>
    <xf numFmtId="0" fontId="4" fillId="2" borderId="0" xfId="0" applyFont="1" applyFill="1" applyAlignment="1">
      <alignment horizontal="center" vertical="center"/>
    </xf>
    <xf numFmtId="0" fontId="5" fillId="4" borderId="0" xfId="0" applyFont="1" applyFill="1" applyAlignment="1">
      <alignment horizontal="center" vertical="center"/>
    </xf>
    <xf numFmtId="3" fontId="4" fillId="0" borderId="0" xfId="0" applyNumberFormat="1" applyFont="1" applyAlignment="1">
      <alignment horizontal="center" vertical="center"/>
    </xf>
    <xf numFmtId="3" fontId="4" fillId="2" borderId="0" xfId="0" applyNumberFormat="1" applyFont="1" applyFill="1" applyAlignment="1">
      <alignment horizontal="center" vertical="center"/>
    </xf>
    <xf numFmtId="0" fontId="7" fillId="7" borderId="7" xfId="0" applyFont="1" applyFill="1" applyBorder="1" applyAlignment="1">
      <alignment vertical="center" wrapText="1"/>
    </xf>
    <xf numFmtId="0" fontId="7" fillId="7" borderId="0" xfId="0" applyFont="1" applyFill="1" applyAlignment="1">
      <alignment vertical="center" wrapText="1"/>
    </xf>
    <xf numFmtId="0" fontId="7" fillId="7" borderId="4" xfId="0" applyFont="1" applyFill="1" applyBorder="1" applyAlignment="1">
      <alignment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49" fontId="8" fillId="0" borderId="9" xfId="0" applyNumberFormat="1" applyFont="1" applyBorder="1" applyAlignment="1">
      <alignment horizontal="center" vertical="center" wrapText="1"/>
    </xf>
    <xf numFmtId="43" fontId="8" fillId="0" borderId="9" xfId="10" applyFont="1" applyBorder="1" applyAlignment="1" applyProtection="1">
      <alignment horizontal="center" vertical="center" wrapText="1"/>
    </xf>
    <xf numFmtId="44" fontId="8" fillId="0" borderId="9" xfId="9" applyFont="1" applyBorder="1" applyAlignment="1" applyProtection="1">
      <alignment horizontal="center" vertical="center" wrapText="1"/>
    </xf>
    <xf numFmtId="44" fontId="8" fillId="0" borderId="11" xfId="9" applyFont="1" applyBorder="1" applyAlignment="1" applyProtection="1">
      <alignment horizontal="center" vertical="center" wrapText="1"/>
    </xf>
    <xf numFmtId="0" fontId="8" fillId="4" borderId="1" xfId="0" applyFont="1" applyFill="1" applyBorder="1" applyAlignment="1">
      <alignment horizontal="left" vertical="center"/>
    </xf>
    <xf numFmtId="0" fontId="8" fillId="4" borderId="0" xfId="0" applyFont="1" applyFill="1" applyAlignment="1">
      <alignment horizontal="center" vertical="center" wrapText="1"/>
    </xf>
    <xf numFmtId="49" fontId="8" fillId="4" borderId="0" xfId="0" applyNumberFormat="1" applyFont="1" applyFill="1" applyAlignment="1">
      <alignment vertical="center" wrapText="1"/>
    </xf>
    <xf numFmtId="43" fontId="8" fillId="4" borderId="0" xfId="10" applyFont="1" applyFill="1" applyBorder="1" applyAlignment="1" applyProtection="1">
      <alignment vertical="center" wrapText="1"/>
    </xf>
    <xf numFmtId="49" fontId="8" fillId="4" borderId="0" xfId="0" applyNumberFormat="1" applyFont="1" applyFill="1" applyAlignment="1">
      <alignment horizontal="center" vertical="center" wrapText="1"/>
    </xf>
    <xf numFmtId="44" fontId="8" fillId="4" borderId="0" xfId="9" applyFont="1" applyFill="1" applyBorder="1" applyAlignment="1" applyProtection="1">
      <alignment vertical="center" wrapText="1"/>
      <protection locked="0"/>
    </xf>
    <xf numFmtId="44" fontId="8" fillId="4" borderId="2" xfId="9" applyFont="1" applyFill="1" applyBorder="1" applyAlignment="1" applyProtection="1">
      <alignment vertical="center" wrapText="1"/>
    </xf>
    <xf numFmtId="0" fontId="8" fillId="4" borderId="0" xfId="0" applyFont="1" applyFill="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wrapText="1"/>
    </xf>
    <xf numFmtId="49" fontId="9" fillId="0" borderId="0" xfId="0" applyNumberFormat="1" applyFont="1" applyAlignment="1">
      <alignment vertical="center" wrapText="1"/>
    </xf>
    <xf numFmtId="43" fontId="9" fillId="0" borderId="0" xfId="10" applyFont="1" applyBorder="1" applyAlignment="1" applyProtection="1">
      <alignment vertical="center" wrapText="1"/>
    </xf>
    <xf numFmtId="49" fontId="9" fillId="0" borderId="0" xfId="0" applyNumberFormat="1" applyFont="1" applyAlignment="1">
      <alignment horizontal="center" vertical="center" wrapText="1"/>
    </xf>
    <xf numFmtId="44" fontId="9" fillId="0" borderId="0" xfId="9" applyFont="1" applyBorder="1" applyAlignment="1" applyProtection="1">
      <alignment vertical="center" wrapText="1"/>
      <protection locked="0"/>
    </xf>
    <xf numFmtId="44" fontId="9" fillId="0" borderId="2" xfId="9" applyFont="1" applyBorder="1" applyAlignment="1" applyProtection="1">
      <alignment vertical="center" wrapText="1"/>
    </xf>
    <xf numFmtId="0" fontId="5" fillId="5" borderId="12" xfId="0" applyFont="1" applyFill="1" applyBorder="1" applyAlignment="1">
      <alignment vertical="center"/>
    </xf>
    <xf numFmtId="0" fontId="5" fillId="5" borderId="13" xfId="0" applyFont="1" applyFill="1" applyBorder="1" applyAlignment="1">
      <alignment vertical="center" wrapText="1"/>
    </xf>
    <xf numFmtId="44" fontId="5" fillId="5" borderId="14" xfId="0" applyNumberFormat="1" applyFont="1" applyFill="1" applyBorder="1" applyAlignment="1">
      <alignment vertical="center" wrapText="1"/>
    </xf>
    <xf numFmtId="44" fontId="5" fillId="5" borderId="18" xfId="0" applyNumberFormat="1" applyFont="1" applyFill="1" applyBorder="1" applyAlignment="1">
      <alignment horizontal="left" vertical="center" wrapText="1"/>
    </xf>
    <xf numFmtId="0" fontId="4" fillId="5" borderId="13" xfId="0" applyFont="1" applyFill="1" applyBorder="1" applyAlignment="1">
      <alignment horizontal="center" vertical="center" wrapText="1"/>
    </xf>
    <xf numFmtId="4" fontId="4" fillId="0" borderId="0" xfId="0" applyNumberFormat="1" applyFont="1" applyAlignment="1">
      <alignment horizontal="center" vertical="center" wrapText="1"/>
    </xf>
    <xf numFmtId="4" fontId="4" fillId="2" borderId="0" xfId="0" applyNumberFormat="1" applyFont="1" applyFill="1" applyAlignment="1">
      <alignment horizontal="center" vertical="center" wrapText="1"/>
    </xf>
    <xf numFmtId="0" fontId="4" fillId="2" borderId="19" xfId="0" applyFont="1" applyFill="1" applyBorder="1" applyAlignment="1">
      <alignment vertical="center" wrapText="1"/>
    </xf>
    <xf numFmtId="0" fontId="4" fillId="2" borderId="9" xfId="0" applyFont="1" applyFill="1" applyBorder="1" applyAlignment="1">
      <alignment vertical="center" wrapText="1"/>
    </xf>
    <xf numFmtId="44" fontId="4" fillId="2" borderId="9" xfId="0" applyNumberFormat="1" applyFont="1" applyFill="1" applyBorder="1" applyAlignment="1">
      <alignment vertical="center" wrapText="1"/>
    </xf>
    <xf numFmtId="44" fontId="4" fillId="2" borderId="20" xfId="0" applyNumberFormat="1" applyFont="1" applyFill="1" applyBorder="1" applyAlignment="1">
      <alignment vertical="center" wrapText="1"/>
    </xf>
    <xf numFmtId="0" fontId="4" fillId="0" borderId="0" xfId="0" applyFont="1" applyAlignment="1">
      <alignment horizontal="center" vertical="center" wrapText="1"/>
    </xf>
    <xf numFmtId="0" fontId="4"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5" fillId="8" borderId="3" xfId="0" applyFont="1" applyFill="1" applyBorder="1" applyAlignment="1">
      <alignment vertical="center" wrapText="1"/>
    </xf>
    <xf numFmtId="0" fontId="5" fillId="8" borderId="4" xfId="0" applyFont="1" applyFill="1" applyBorder="1" applyAlignment="1">
      <alignment vertical="center" wrapText="1"/>
    </xf>
    <xf numFmtId="44" fontId="5" fillId="8" borderId="5" xfId="0" applyNumberFormat="1" applyFont="1" applyFill="1" applyBorder="1" applyAlignment="1">
      <alignment vertical="center"/>
    </xf>
    <xf numFmtId="44" fontId="5" fillId="8" borderId="18" xfId="0" applyNumberFormat="1" applyFont="1" applyFill="1" applyBorder="1" applyAlignment="1">
      <alignment horizontal="left" vertical="center" wrapText="1"/>
    </xf>
    <xf numFmtId="0" fontId="9" fillId="0" borderId="4" xfId="0" applyFont="1" applyBorder="1" applyAlignment="1">
      <alignment vertical="center" wrapText="1"/>
    </xf>
    <xf numFmtId="44" fontId="8" fillId="4" borderId="0" xfId="9" applyFont="1" applyFill="1" applyBorder="1" applyAlignment="1" applyProtection="1">
      <alignment vertical="center" wrapText="1"/>
    </xf>
    <xf numFmtId="0" fontId="4" fillId="0" borderId="0" xfId="0" applyFont="1" applyAlignment="1">
      <alignment vertical="center" wrapText="1"/>
    </xf>
    <xf numFmtId="44" fontId="4" fillId="0" borderId="0" xfId="0" applyNumberFormat="1" applyFont="1" applyAlignment="1">
      <alignment vertical="center" wrapText="1"/>
    </xf>
    <xf numFmtId="44" fontId="4" fillId="0" borderId="0" xfId="0" applyNumberFormat="1" applyFont="1" applyAlignment="1">
      <alignment horizontal="center" vertical="center" wrapText="1"/>
    </xf>
    <xf numFmtId="44" fontId="4" fillId="2"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3" fontId="4" fillId="0" borderId="1" xfId="0" applyNumberFormat="1" applyFont="1" applyBorder="1" applyAlignment="1">
      <alignment horizontal="center" vertical="center" wrapText="1"/>
    </xf>
    <xf numFmtId="44" fontId="4" fillId="0" borderId="2" xfId="9" applyFont="1" applyFill="1" applyBorder="1" applyAlignment="1">
      <alignment horizontal="center" vertical="center" wrapText="1"/>
    </xf>
    <xf numFmtId="3" fontId="4" fillId="0" borderId="13" xfId="0" applyNumberFormat="1" applyFont="1" applyBorder="1" applyAlignment="1">
      <alignment horizontal="center" vertical="center" wrapText="1"/>
    </xf>
    <xf numFmtId="44" fontId="9" fillId="0" borderId="0" xfId="0" applyNumberFormat="1" applyFont="1" applyAlignment="1">
      <alignmen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0" xfId="0" applyFont="1" applyAlignment="1">
      <alignment horizontal="left" vertical="center" wrapText="1"/>
    </xf>
    <xf numFmtId="0" fontId="9" fillId="0" borderId="2" xfId="0" applyFont="1" applyBorder="1" applyAlignment="1">
      <alignment horizontal="left" vertical="center" wrapText="1"/>
    </xf>
    <xf numFmtId="0" fontId="5" fillId="8" borderId="15" xfId="0" applyFont="1" applyFill="1" applyBorder="1" applyAlignment="1">
      <alignment horizontal="right" vertical="center" wrapText="1"/>
    </xf>
    <xf numFmtId="0" fontId="5" fillId="8" borderId="16" xfId="0" applyFont="1" applyFill="1" applyBorder="1" applyAlignment="1">
      <alignment horizontal="right" vertical="center" wrapText="1"/>
    </xf>
    <xf numFmtId="0" fontId="5" fillId="8" borderId="17" xfId="0" applyFont="1" applyFill="1" applyBorder="1" applyAlignment="1">
      <alignment horizontal="righ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0" fontId="6" fillId="7"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0" xfId="0" applyFont="1" applyFill="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2" xfId="0" applyFont="1" applyFill="1" applyBorder="1" applyAlignment="1">
      <alignment horizontal="center" vertical="center" wrapText="1"/>
    </xf>
    <xf numFmtId="49" fontId="9" fillId="0" borderId="21" xfId="0" applyNumberFormat="1" applyFont="1" applyBorder="1" applyAlignment="1">
      <alignment horizontal="left" vertical="center" wrapText="1"/>
    </xf>
    <xf numFmtId="49" fontId="9" fillId="0" borderId="22" xfId="0" applyNumberFormat="1" applyFont="1" applyBorder="1" applyAlignment="1">
      <alignment horizontal="left" vertical="center" wrapText="1"/>
    </xf>
    <xf numFmtId="49" fontId="9" fillId="0" borderId="0" xfId="0" applyNumberFormat="1" applyFont="1" applyAlignment="1">
      <alignment horizontal="left" vertical="center" wrapText="1"/>
    </xf>
    <xf numFmtId="49" fontId="9" fillId="0" borderId="2" xfId="0" applyNumberFormat="1" applyFont="1" applyBorder="1" applyAlignment="1">
      <alignment horizontal="left" vertical="center" wrapText="1"/>
    </xf>
    <xf numFmtId="49" fontId="9" fillId="0" borderId="13" xfId="0" applyNumberFormat="1" applyFont="1" applyBorder="1" applyAlignment="1">
      <alignment horizontal="left" vertical="center" wrapText="1"/>
    </xf>
    <xf numFmtId="49" fontId="9" fillId="0" borderId="14" xfId="0" applyNumberFormat="1" applyFont="1" applyBorder="1" applyAlignment="1">
      <alignment horizontal="left" vertical="center" wrapText="1"/>
    </xf>
    <xf numFmtId="0" fontId="10" fillId="0" borderId="23" xfId="0" applyFont="1" applyFill="1" applyBorder="1" applyAlignment="1">
      <alignment vertical="center" wrapText="1"/>
    </xf>
    <xf numFmtId="0" fontId="9" fillId="0" borderId="24" xfId="0" applyFont="1" applyFill="1" applyBorder="1" applyAlignment="1">
      <alignment vertical="center" wrapText="1"/>
    </xf>
    <xf numFmtId="0" fontId="4" fillId="0" borderId="24" xfId="0" applyFont="1" applyFill="1" applyBorder="1" applyAlignment="1">
      <alignment vertical="center" wrapText="1"/>
    </xf>
    <xf numFmtId="0" fontId="4" fillId="0" borderId="25" xfId="0" applyFont="1" applyFill="1" applyBorder="1" applyAlignment="1">
      <alignment vertical="center" wrapText="1"/>
    </xf>
    <xf numFmtId="0" fontId="4" fillId="0" borderId="13" xfId="0" applyFont="1" applyFill="1" applyBorder="1" applyAlignment="1">
      <alignment horizontal="center" vertical="center" wrapText="1"/>
    </xf>
    <xf numFmtId="0" fontId="8" fillId="0" borderId="0" xfId="0" applyFont="1" applyFill="1" applyAlignment="1">
      <alignment vertical="center" wrapText="1"/>
    </xf>
  </cellXfs>
  <cellStyles count="11">
    <cellStyle name="Comma" xfId="10" builtinId="3"/>
    <cellStyle name="Comma 10 10" xfId="7" xr:uid="{00000000-0005-0000-0000-000001000000}"/>
    <cellStyle name="Comma 2" xfId="1" xr:uid="{00000000-0005-0000-0000-000002000000}"/>
    <cellStyle name="Comma 2 2" xfId="5" xr:uid="{00000000-0005-0000-0000-000003000000}"/>
    <cellStyle name="Comma0" xfId="6" xr:uid="{00000000-0005-0000-0000-000004000000}"/>
    <cellStyle name="Currency" xfId="9" builtinId="4"/>
    <cellStyle name="Normal" xfId="0" builtinId="0"/>
    <cellStyle name="Normal 2" xfId="2" xr:uid="{00000000-0005-0000-0000-000007000000}"/>
    <cellStyle name="Normal 2 10" xfId="4" xr:uid="{00000000-0005-0000-0000-000008000000}"/>
    <cellStyle name="Normal 2 2" xfId="3" xr:uid="{00000000-0005-0000-0000-000009000000}"/>
    <cellStyle name="Normal 4 10" xfId="8" xr:uid="{00000000-0005-0000-0000-00000A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7"/>
  <sheetViews>
    <sheetView tabSelected="1" zoomScaleNormal="100" zoomScaleSheetLayoutView="90" workbookViewId="0">
      <pane xSplit="2" ySplit="6" topLeftCell="C7" activePane="bottomRight" state="frozen"/>
      <selection pane="topRight" activeCell="C1" sqref="C1"/>
      <selection pane="bottomLeft" activeCell="A7" sqref="A7"/>
      <selection pane="bottomRight" activeCell="H43" sqref="H43"/>
    </sheetView>
  </sheetViews>
  <sheetFormatPr defaultColWidth="9.140625" defaultRowHeight="24.95" customHeight="1" x14ac:dyDescent="0.25"/>
  <cols>
    <col min="1" max="1" width="7.42578125" style="4" customWidth="1"/>
    <col min="2" max="2" width="17.42578125" style="16" customWidth="1"/>
    <col min="3" max="3" width="47.42578125" style="47" customWidth="1"/>
    <col min="4" max="4" width="12.7109375" style="5" customWidth="1"/>
    <col min="5" max="5" width="9.140625" style="5" customWidth="1"/>
    <col min="6" max="6" width="15.7109375" style="5" customWidth="1"/>
    <col min="7" max="7" width="21.7109375" style="6" customWidth="1"/>
    <col min="8" max="8" width="151.28515625" style="2" customWidth="1"/>
    <col min="9" max="9" width="9.140625" style="5"/>
    <col min="10" max="10" width="15" style="5" bestFit="1" customWidth="1"/>
    <col min="11" max="16384" width="9.140625" style="5"/>
  </cols>
  <sheetData>
    <row r="1" spans="1:10" s="17" customFormat="1" ht="21.95" customHeight="1" x14ac:dyDescent="0.25">
      <c r="A1" s="89" t="s">
        <v>5</v>
      </c>
      <c r="B1" s="90"/>
      <c r="C1" s="90"/>
      <c r="D1" s="90"/>
      <c r="E1" s="90"/>
      <c r="F1" s="90"/>
      <c r="G1" s="90"/>
      <c r="H1" s="104"/>
    </row>
    <row r="2" spans="1:10" s="18" customFormat="1" ht="21.95" customHeight="1" x14ac:dyDescent="0.25">
      <c r="A2" s="91" t="s">
        <v>117</v>
      </c>
      <c r="B2" s="92"/>
      <c r="C2" s="92"/>
      <c r="D2" s="92"/>
      <c r="E2" s="92"/>
      <c r="F2" s="92"/>
      <c r="G2" s="92"/>
      <c r="H2" s="105"/>
    </row>
    <row r="3" spans="1:10" s="18" customFormat="1" ht="21.95" customHeight="1" x14ac:dyDescent="0.25">
      <c r="A3" s="91" t="s">
        <v>6</v>
      </c>
      <c r="B3" s="92"/>
      <c r="C3" s="92"/>
      <c r="D3" s="92"/>
      <c r="E3" s="92"/>
      <c r="F3" s="92"/>
      <c r="G3" s="92"/>
      <c r="H3" s="105"/>
    </row>
    <row r="4" spans="1:10" s="19" customFormat="1" ht="21.95" customHeight="1" thickBot="1" x14ac:dyDescent="0.3">
      <c r="A4" s="91" t="s">
        <v>118</v>
      </c>
      <c r="B4" s="92"/>
      <c r="C4" s="92"/>
      <c r="D4" s="92"/>
      <c r="E4" s="92"/>
      <c r="F4" s="92"/>
      <c r="G4" s="92"/>
      <c r="H4" s="105"/>
    </row>
    <row r="5" spans="1:10" s="21" customFormat="1" ht="33" customHeight="1" x14ac:dyDescent="0.25">
      <c r="A5" s="20" t="s">
        <v>41</v>
      </c>
      <c r="B5" s="21" t="s">
        <v>42</v>
      </c>
      <c r="C5" s="22" t="s">
        <v>1</v>
      </c>
      <c r="D5" s="23" t="s">
        <v>2</v>
      </c>
      <c r="E5" s="22" t="s">
        <v>3</v>
      </c>
      <c r="F5" s="24" t="s">
        <v>0</v>
      </c>
      <c r="G5" s="24" t="s">
        <v>4</v>
      </c>
      <c r="H5" s="106"/>
    </row>
    <row r="6" spans="1:10" s="33" customFormat="1" ht="18" customHeight="1" x14ac:dyDescent="0.25">
      <c r="A6" s="26" t="s">
        <v>36</v>
      </c>
      <c r="B6" s="27"/>
      <c r="C6" s="28"/>
      <c r="D6" s="29"/>
      <c r="E6" s="30"/>
      <c r="F6" s="31"/>
      <c r="G6" s="62"/>
      <c r="H6" s="106"/>
    </row>
    <row r="7" spans="1:10" s="35" customFormat="1" ht="16.5" thickBot="1" x14ac:dyDescent="0.3">
      <c r="A7" s="34">
        <v>1</v>
      </c>
      <c r="B7" s="35" t="s">
        <v>46</v>
      </c>
      <c r="C7" s="36" t="s">
        <v>19</v>
      </c>
      <c r="D7" s="37">
        <v>1</v>
      </c>
      <c r="E7" s="38" t="s">
        <v>13</v>
      </c>
      <c r="F7" s="39">
        <v>0</v>
      </c>
      <c r="G7" s="40">
        <f t="shared" ref="G7:G31" si="0">F7*D7</f>
        <v>0</v>
      </c>
      <c r="H7" s="107"/>
    </row>
    <row r="8" spans="1:10" s="35" customFormat="1" ht="15.75" x14ac:dyDescent="0.25">
      <c r="A8" s="34">
        <v>2</v>
      </c>
      <c r="B8" s="35" t="s">
        <v>47</v>
      </c>
      <c r="C8" s="36" t="s">
        <v>48</v>
      </c>
      <c r="D8" s="37">
        <v>1</v>
      </c>
      <c r="E8" s="38" t="s">
        <v>13</v>
      </c>
      <c r="F8" s="39">
        <v>0</v>
      </c>
      <c r="G8" s="40">
        <f t="shared" si="0"/>
        <v>0</v>
      </c>
    </row>
    <row r="9" spans="1:10" s="35" customFormat="1" ht="15.75" x14ac:dyDescent="0.25">
      <c r="A9" s="34">
        <v>3</v>
      </c>
      <c r="B9" s="35" t="s">
        <v>49</v>
      </c>
      <c r="C9" s="36" t="s">
        <v>50</v>
      </c>
      <c r="D9" s="37">
        <v>1</v>
      </c>
      <c r="E9" s="38" t="s">
        <v>13</v>
      </c>
      <c r="F9" s="39">
        <v>0</v>
      </c>
      <c r="G9" s="40">
        <f t="shared" si="0"/>
        <v>0</v>
      </c>
    </row>
    <row r="10" spans="1:10" s="35" customFormat="1" ht="31.5" x14ac:dyDescent="0.25">
      <c r="A10" s="34">
        <v>4</v>
      </c>
      <c r="B10" s="35" t="s">
        <v>51</v>
      </c>
      <c r="C10" s="36" t="s">
        <v>52</v>
      </c>
      <c r="D10" s="37">
        <v>7</v>
      </c>
      <c r="E10" s="38" t="s">
        <v>10</v>
      </c>
      <c r="F10" s="39">
        <v>0</v>
      </c>
      <c r="G10" s="40">
        <f t="shared" si="0"/>
        <v>0</v>
      </c>
    </row>
    <row r="11" spans="1:10" s="35" customFormat="1" ht="15.75" x14ac:dyDescent="0.25">
      <c r="A11" s="34">
        <v>5</v>
      </c>
      <c r="B11" s="35" t="s">
        <v>53</v>
      </c>
      <c r="C11" s="36" t="s">
        <v>54</v>
      </c>
      <c r="D11" s="37">
        <v>2</v>
      </c>
      <c r="E11" s="38" t="s">
        <v>10</v>
      </c>
      <c r="F11" s="39">
        <v>0</v>
      </c>
      <c r="G11" s="40">
        <f t="shared" si="0"/>
        <v>0</v>
      </c>
    </row>
    <row r="12" spans="1:10" s="35" customFormat="1" ht="15.75" x14ac:dyDescent="0.25">
      <c r="A12" s="34">
        <v>6</v>
      </c>
      <c r="B12" s="35" t="s">
        <v>55</v>
      </c>
      <c r="C12" s="36" t="s">
        <v>56</v>
      </c>
      <c r="D12" s="37">
        <v>1</v>
      </c>
      <c r="E12" s="38" t="s">
        <v>10</v>
      </c>
      <c r="F12" s="39">
        <v>0</v>
      </c>
      <c r="G12" s="40">
        <f t="shared" si="0"/>
        <v>0</v>
      </c>
    </row>
    <row r="13" spans="1:10" s="35" customFormat="1" ht="31.5" x14ac:dyDescent="0.25">
      <c r="A13" s="34">
        <v>7</v>
      </c>
      <c r="B13" s="35" t="s">
        <v>57</v>
      </c>
      <c r="C13" s="36" t="s">
        <v>58</v>
      </c>
      <c r="D13" s="37">
        <v>5</v>
      </c>
      <c r="E13" s="38" t="s">
        <v>10</v>
      </c>
      <c r="F13" s="39">
        <v>0</v>
      </c>
      <c r="G13" s="40">
        <f t="shared" si="0"/>
        <v>0</v>
      </c>
    </row>
    <row r="14" spans="1:10" s="35" customFormat="1" ht="31.5" x14ac:dyDescent="0.25">
      <c r="A14" s="34">
        <v>8</v>
      </c>
      <c r="B14" s="35" t="s">
        <v>59</v>
      </c>
      <c r="C14" s="36" t="s">
        <v>60</v>
      </c>
      <c r="D14" s="37">
        <v>3</v>
      </c>
      <c r="E14" s="38" t="s">
        <v>10</v>
      </c>
      <c r="F14" s="39">
        <v>0</v>
      </c>
      <c r="G14" s="40">
        <f t="shared" si="0"/>
        <v>0</v>
      </c>
      <c r="J14" s="71"/>
    </row>
    <row r="15" spans="1:10" s="35" customFormat="1" ht="15.75" x14ac:dyDescent="0.25">
      <c r="A15" s="34">
        <v>9</v>
      </c>
      <c r="B15" s="35" t="s">
        <v>61</v>
      </c>
      <c r="C15" s="36" t="s">
        <v>62</v>
      </c>
      <c r="D15" s="37">
        <v>1</v>
      </c>
      <c r="E15" s="38" t="s">
        <v>10</v>
      </c>
      <c r="F15" s="39">
        <v>0</v>
      </c>
      <c r="G15" s="40">
        <f t="shared" si="0"/>
        <v>0</v>
      </c>
    </row>
    <row r="16" spans="1:10" s="35" customFormat="1" ht="15.75" x14ac:dyDescent="0.25">
      <c r="A16" s="34">
        <v>10</v>
      </c>
      <c r="B16" s="35" t="s">
        <v>61</v>
      </c>
      <c r="C16" s="36" t="s">
        <v>63</v>
      </c>
      <c r="D16" s="37">
        <v>1</v>
      </c>
      <c r="E16" s="38" t="s">
        <v>10</v>
      </c>
      <c r="F16" s="39">
        <v>0</v>
      </c>
      <c r="G16" s="40">
        <f t="shared" si="0"/>
        <v>0</v>
      </c>
    </row>
    <row r="17" spans="1:8" s="35" customFormat="1" ht="31.5" x14ac:dyDescent="0.25">
      <c r="A17" s="34">
        <v>11</v>
      </c>
      <c r="C17" s="36" t="s">
        <v>64</v>
      </c>
      <c r="D17" s="37">
        <v>1</v>
      </c>
      <c r="E17" s="38" t="s">
        <v>10</v>
      </c>
      <c r="F17" s="39">
        <v>0</v>
      </c>
      <c r="G17" s="40">
        <f t="shared" si="0"/>
        <v>0</v>
      </c>
    </row>
    <row r="18" spans="1:8" s="35" customFormat="1" ht="15.75" x14ac:dyDescent="0.25">
      <c r="A18" s="34">
        <v>12</v>
      </c>
      <c r="B18" s="35" t="s">
        <v>65</v>
      </c>
      <c r="C18" s="36" t="s">
        <v>66</v>
      </c>
      <c r="D18" s="37">
        <v>268</v>
      </c>
      <c r="E18" s="38" t="s">
        <v>9</v>
      </c>
      <c r="F18" s="39">
        <v>0</v>
      </c>
      <c r="G18" s="40">
        <f t="shared" si="0"/>
        <v>0</v>
      </c>
    </row>
    <row r="19" spans="1:8" s="35" customFormat="1" ht="15.75" x14ac:dyDescent="0.25">
      <c r="A19" s="34">
        <v>13</v>
      </c>
      <c r="B19" s="35" t="s">
        <v>67</v>
      </c>
      <c r="C19" s="36" t="s">
        <v>68</v>
      </c>
      <c r="D19" s="37">
        <v>1613</v>
      </c>
      <c r="E19" s="38" t="s">
        <v>9</v>
      </c>
      <c r="F19" s="39">
        <v>0</v>
      </c>
      <c r="G19" s="40">
        <f t="shared" si="0"/>
        <v>0</v>
      </c>
    </row>
    <row r="20" spans="1:8" s="35" customFormat="1" ht="15.75" x14ac:dyDescent="0.25">
      <c r="A20" s="34">
        <v>14</v>
      </c>
      <c r="B20" s="35" t="s">
        <v>69</v>
      </c>
      <c r="C20" s="36" t="s">
        <v>70</v>
      </c>
      <c r="D20" s="37">
        <v>833</v>
      </c>
      <c r="E20" s="38" t="s">
        <v>9</v>
      </c>
      <c r="F20" s="39">
        <v>0</v>
      </c>
      <c r="G20" s="40">
        <f t="shared" si="0"/>
        <v>0</v>
      </c>
    </row>
    <row r="21" spans="1:8" s="35" customFormat="1" ht="15.75" x14ac:dyDescent="0.25">
      <c r="A21" s="34">
        <v>15</v>
      </c>
      <c r="B21" s="35" t="s">
        <v>69</v>
      </c>
      <c r="C21" s="36" t="s">
        <v>71</v>
      </c>
      <c r="D21" s="37">
        <v>14</v>
      </c>
      <c r="E21" s="38" t="s">
        <v>9</v>
      </c>
      <c r="F21" s="39">
        <v>0</v>
      </c>
      <c r="G21" s="40">
        <f t="shared" si="0"/>
        <v>0</v>
      </c>
    </row>
    <row r="22" spans="1:8" s="35" customFormat="1" ht="15.75" x14ac:dyDescent="0.25">
      <c r="A22" s="34">
        <v>16</v>
      </c>
      <c r="B22" s="35" t="s">
        <v>72</v>
      </c>
      <c r="C22" s="36" t="s">
        <v>73</v>
      </c>
      <c r="D22" s="37">
        <v>454</v>
      </c>
      <c r="E22" s="38" t="s">
        <v>9</v>
      </c>
      <c r="F22" s="39">
        <v>0</v>
      </c>
      <c r="G22" s="40">
        <f t="shared" si="0"/>
        <v>0</v>
      </c>
    </row>
    <row r="23" spans="1:8" s="35" customFormat="1" ht="31.5" x14ac:dyDescent="0.25">
      <c r="A23" s="34">
        <v>17</v>
      </c>
      <c r="B23" s="35" t="s">
        <v>74</v>
      </c>
      <c r="C23" s="36" t="s">
        <v>75</v>
      </c>
      <c r="D23" s="37">
        <v>1</v>
      </c>
      <c r="E23" s="38" t="s">
        <v>10</v>
      </c>
      <c r="F23" s="39">
        <v>0</v>
      </c>
      <c r="G23" s="40">
        <f t="shared" si="0"/>
        <v>0</v>
      </c>
    </row>
    <row r="24" spans="1:8" s="35" customFormat="1" ht="15.75" x14ac:dyDescent="0.25">
      <c r="A24" s="34">
        <v>18</v>
      </c>
      <c r="C24" s="36" t="s">
        <v>76</v>
      </c>
      <c r="D24" s="37">
        <v>1</v>
      </c>
      <c r="E24" s="38" t="s">
        <v>10</v>
      </c>
      <c r="F24" s="39">
        <v>0</v>
      </c>
      <c r="G24" s="40">
        <f t="shared" si="0"/>
        <v>0</v>
      </c>
    </row>
    <row r="25" spans="1:8" s="35" customFormat="1" ht="15.75" x14ac:dyDescent="0.25">
      <c r="A25" s="34">
        <v>19</v>
      </c>
      <c r="B25" s="35" t="s">
        <v>77</v>
      </c>
      <c r="C25" s="36" t="s">
        <v>78</v>
      </c>
      <c r="D25" s="37">
        <v>3031</v>
      </c>
      <c r="E25" s="38" t="s">
        <v>15</v>
      </c>
      <c r="F25" s="39">
        <v>0</v>
      </c>
      <c r="G25" s="40">
        <f t="shared" si="0"/>
        <v>0</v>
      </c>
    </row>
    <row r="26" spans="1:8" s="35" customFormat="1" ht="15.75" x14ac:dyDescent="0.25">
      <c r="A26" s="34">
        <v>20</v>
      </c>
      <c r="B26" s="35" t="s">
        <v>79</v>
      </c>
      <c r="C26" s="36" t="s">
        <v>80</v>
      </c>
      <c r="D26" s="37">
        <v>3031</v>
      </c>
      <c r="E26" s="38" t="s">
        <v>15</v>
      </c>
      <c r="F26" s="39">
        <v>0</v>
      </c>
      <c r="G26" s="40">
        <f t="shared" si="0"/>
        <v>0</v>
      </c>
    </row>
    <row r="27" spans="1:8" s="35" customFormat="1" ht="15.75" x14ac:dyDescent="0.25">
      <c r="A27" s="34">
        <v>21</v>
      </c>
      <c r="B27" s="35" t="s">
        <v>81</v>
      </c>
      <c r="C27" s="36" t="s">
        <v>82</v>
      </c>
      <c r="D27" s="37">
        <v>247</v>
      </c>
      <c r="E27" s="38" t="s">
        <v>16</v>
      </c>
      <c r="F27" s="39">
        <v>0</v>
      </c>
      <c r="G27" s="40">
        <f t="shared" si="0"/>
        <v>0</v>
      </c>
    </row>
    <row r="28" spans="1:8" s="35" customFormat="1" ht="15.75" x14ac:dyDescent="0.25">
      <c r="A28" s="34">
        <v>22</v>
      </c>
      <c r="B28" s="35" t="s">
        <v>83</v>
      </c>
      <c r="C28" s="36" t="s">
        <v>84</v>
      </c>
      <c r="D28" s="37">
        <v>360</v>
      </c>
      <c r="E28" s="38" t="s">
        <v>9</v>
      </c>
      <c r="F28" s="39">
        <v>0</v>
      </c>
      <c r="G28" s="40">
        <f t="shared" si="0"/>
        <v>0</v>
      </c>
    </row>
    <row r="29" spans="1:8" s="35" customFormat="1" ht="15.75" x14ac:dyDescent="0.25">
      <c r="A29" s="34">
        <v>23</v>
      </c>
      <c r="B29" s="35" t="s">
        <v>85</v>
      </c>
      <c r="C29" s="36" t="s">
        <v>86</v>
      </c>
      <c r="D29" s="37">
        <v>143</v>
      </c>
      <c r="E29" s="38" t="s">
        <v>14</v>
      </c>
      <c r="F29" s="39">
        <v>0</v>
      </c>
      <c r="G29" s="40">
        <f t="shared" si="0"/>
        <v>0</v>
      </c>
    </row>
    <row r="30" spans="1:8" s="35" customFormat="1" ht="31.5" x14ac:dyDescent="0.25">
      <c r="A30" s="34">
        <v>24</v>
      </c>
      <c r="B30" s="35" t="s">
        <v>87</v>
      </c>
      <c r="C30" s="36" t="s">
        <v>88</v>
      </c>
      <c r="D30" s="37">
        <v>1718</v>
      </c>
      <c r="E30" s="38" t="s">
        <v>15</v>
      </c>
      <c r="F30" s="39">
        <v>0</v>
      </c>
      <c r="G30" s="40">
        <f t="shared" si="0"/>
        <v>0</v>
      </c>
    </row>
    <row r="31" spans="1:8" s="35" customFormat="1" ht="16.5" thickBot="1" x14ac:dyDescent="0.3">
      <c r="A31" s="34">
        <v>25</v>
      </c>
      <c r="B31" s="35" t="s">
        <v>89</v>
      </c>
      <c r="C31" s="36" t="s">
        <v>90</v>
      </c>
      <c r="D31" s="37">
        <v>100</v>
      </c>
      <c r="E31" s="38" t="s">
        <v>17</v>
      </c>
      <c r="F31" s="39">
        <v>0</v>
      </c>
      <c r="G31" s="40">
        <f t="shared" si="0"/>
        <v>0</v>
      </c>
    </row>
    <row r="32" spans="1:8" s="45" customFormat="1" ht="18" customHeight="1" thickBot="1" x14ac:dyDescent="0.3">
      <c r="A32" s="41" t="s">
        <v>30</v>
      </c>
      <c r="B32" s="42"/>
      <c r="C32" s="42"/>
      <c r="D32" s="42"/>
      <c r="E32" s="42"/>
      <c r="F32" s="43"/>
      <c r="G32" s="44">
        <f>SUM(G7:G31)</f>
        <v>0</v>
      </c>
      <c r="H32" s="108"/>
    </row>
    <row r="33" spans="1:8" s="33" customFormat="1" ht="18" customHeight="1" x14ac:dyDescent="0.25">
      <c r="A33" s="26" t="s">
        <v>119</v>
      </c>
      <c r="B33" s="27"/>
      <c r="C33" s="28"/>
      <c r="D33" s="29"/>
      <c r="E33" s="30"/>
      <c r="F33" s="31"/>
      <c r="G33" s="32"/>
      <c r="H33" s="109"/>
    </row>
    <row r="34" spans="1:8" s="35" customFormat="1" ht="15.75" x14ac:dyDescent="0.25">
      <c r="A34" s="34">
        <v>1</v>
      </c>
      <c r="B34" s="35" t="s">
        <v>46</v>
      </c>
      <c r="C34" s="36" t="s">
        <v>120</v>
      </c>
      <c r="D34" s="37">
        <v>300</v>
      </c>
      <c r="E34" s="38" t="s">
        <v>14</v>
      </c>
      <c r="F34" s="39">
        <v>0</v>
      </c>
      <c r="G34" s="40">
        <f t="shared" ref="G34:G41" si="1">F34*D34</f>
        <v>0</v>
      </c>
    </row>
    <row r="35" spans="1:8" s="35" customFormat="1" ht="15.75" x14ac:dyDescent="0.25">
      <c r="A35" s="34">
        <v>2</v>
      </c>
      <c r="B35" s="35" t="s">
        <v>47</v>
      </c>
      <c r="C35" s="36" t="s">
        <v>121</v>
      </c>
      <c r="D35" s="37">
        <v>20</v>
      </c>
      <c r="E35" s="38" t="s">
        <v>128</v>
      </c>
      <c r="F35" s="39">
        <v>0</v>
      </c>
      <c r="G35" s="40">
        <f t="shared" si="1"/>
        <v>0</v>
      </c>
    </row>
    <row r="36" spans="1:8" s="35" customFormat="1" ht="15.75" x14ac:dyDescent="0.25">
      <c r="A36" s="34">
        <v>3</v>
      </c>
      <c r="B36" s="35" t="s">
        <v>49</v>
      </c>
      <c r="C36" s="36" t="s">
        <v>122</v>
      </c>
      <c r="D36" s="37">
        <v>44</v>
      </c>
      <c r="E36" s="38" t="s">
        <v>128</v>
      </c>
      <c r="F36" s="39">
        <v>0</v>
      </c>
      <c r="G36" s="40">
        <f t="shared" si="1"/>
        <v>0</v>
      </c>
    </row>
    <row r="37" spans="1:8" s="35" customFormat="1" ht="15.75" x14ac:dyDescent="0.25">
      <c r="A37" s="34">
        <v>4</v>
      </c>
      <c r="B37" s="35" t="s">
        <v>51</v>
      </c>
      <c r="C37" s="36" t="s">
        <v>123</v>
      </c>
      <c r="D37" s="37">
        <v>69</v>
      </c>
      <c r="E37" s="38" t="s">
        <v>129</v>
      </c>
      <c r="F37" s="39">
        <v>0</v>
      </c>
      <c r="G37" s="40">
        <f t="shared" si="1"/>
        <v>0</v>
      </c>
    </row>
    <row r="38" spans="1:8" s="35" customFormat="1" ht="15.75" x14ac:dyDescent="0.25">
      <c r="A38" s="34">
        <v>5</v>
      </c>
      <c r="B38" s="35" t="s">
        <v>53</v>
      </c>
      <c r="C38" s="36" t="s">
        <v>124</v>
      </c>
      <c r="D38" s="37">
        <v>168</v>
      </c>
      <c r="E38" s="38" t="s">
        <v>130</v>
      </c>
      <c r="F38" s="39">
        <v>0</v>
      </c>
      <c r="G38" s="40">
        <f t="shared" si="1"/>
        <v>0</v>
      </c>
    </row>
    <row r="39" spans="1:8" s="35" customFormat="1" ht="15.75" x14ac:dyDescent="0.25">
      <c r="A39" s="34">
        <v>6</v>
      </c>
      <c r="B39" s="35" t="s">
        <v>55</v>
      </c>
      <c r="C39" s="36" t="s">
        <v>125</v>
      </c>
      <c r="D39" s="37">
        <v>111</v>
      </c>
      <c r="E39" s="38" t="s">
        <v>131</v>
      </c>
      <c r="F39" s="39">
        <v>0</v>
      </c>
      <c r="G39" s="40">
        <f t="shared" si="1"/>
        <v>0</v>
      </c>
    </row>
    <row r="40" spans="1:8" s="35" customFormat="1" ht="15.75" x14ac:dyDescent="0.25">
      <c r="A40" s="34">
        <v>7</v>
      </c>
      <c r="B40" s="35" t="s">
        <v>57</v>
      </c>
      <c r="C40" s="36" t="s">
        <v>126</v>
      </c>
      <c r="D40" s="37">
        <v>253</v>
      </c>
      <c r="E40" s="38" t="s">
        <v>129</v>
      </c>
      <c r="F40" s="39">
        <v>0</v>
      </c>
      <c r="G40" s="40">
        <f t="shared" si="1"/>
        <v>0</v>
      </c>
    </row>
    <row r="41" spans="1:8" s="35" customFormat="1" ht="16.5" thickBot="1" x14ac:dyDescent="0.3">
      <c r="A41" s="34">
        <v>8</v>
      </c>
      <c r="B41" s="35" t="s">
        <v>59</v>
      </c>
      <c r="C41" s="36" t="s">
        <v>127</v>
      </c>
      <c r="D41" s="37">
        <v>132</v>
      </c>
      <c r="E41" s="38" t="s">
        <v>132</v>
      </c>
      <c r="F41" s="39">
        <v>0</v>
      </c>
      <c r="G41" s="40">
        <f t="shared" si="1"/>
        <v>0</v>
      </c>
    </row>
    <row r="42" spans="1:8" s="45" customFormat="1" ht="18" customHeight="1" thickBot="1" x14ac:dyDescent="0.3">
      <c r="A42" s="41" t="s">
        <v>133</v>
      </c>
      <c r="B42" s="42"/>
      <c r="C42" s="42"/>
      <c r="D42" s="42"/>
      <c r="E42" s="42"/>
      <c r="F42" s="43"/>
      <c r="G42" s="44">
        <f>SUM(G34:G41)</f>
        <v>0</v>
      </c>
      <c r="H42" s="35"/>
    </row>
    <row r="43" spans="1:8" s="33" customFormat="1" ht="18" customHeight="1" x14ac:dyDescent="0.25">
      <c r="A43" s="26" t="s">
        <v>134</v>
      </c>
      <c r="B43" s="27"/>
      <c r="C43" s="28"/>
      <c r="D43" s="29"/>
      <c r="E43" s="30"/>
      <c r="F43" s="31"/>
      <c r="G43" s="32"/>
      <c r="H43" s="109"/>
    </row>
    <row r="44" spans="1:8" s="35" customFormat="1" ht="15.75" x14ac:dyDescent="0.25">
      <c r="A44" s="34">
        <v>1</v>
      </c>
      <c r="B44" s="35" t="s">
        <v>46</v>
      </c>
      <c r="C44" s="36" t="s">
        <v>120</v>
      </c>
      <c r="D44" s="37">
        <v>250</v>
      </c>
      <c r="E44" s="38" t="s">
        <v>14</v>
      </c>
      <c r="F44" s="39">
        <v>0</v>
      </c>
      <c r="G44" s="40">
        <f t="shared" ref="G44:G51" si="2">F44*D44</f>
        <v>0</v>
      </c>
    </row>
    <row r="45" spans="1:8" s="35" customFormat="1" ht="15.75" x14ac:dyDescent="0.25">
      <c r="A45" s="34">
        <v>2</v>
      </c>
      <c r="B45" s="35" t="s">
        <v>47</v>
      </c>
      <c r="C45" s="36" t="s">
        <v>121</v>
      </c>
      <c r="D45" s="37">
        <v>15</v>
      </c>
      <c r="E45" s="38" t="s">
        <v>128</v>
      </c>
      <c r="F45" s="39">
        <v>0</v>
      </c>
      <c r="G45" s="40">
        <f t="shared" si="2"/>
        <v>0</v>
      </c>
    </row>
    <row r="46" spans="1:8" s="35" customFormat="1" ht="15.75" x14ac:dyDescent="0.25">
      <c r="A46" s="34">
        <v>3</v>
      </c>
      <c r="B46" s="35" t="s">
        <v>49</v>
      </c>
      <c r="C46" s="36" t="s">
        <v>122</v>
      </c>
      <c r="D46" s="37">
        <v>105</v>
      </c>
      <c r="E46" s="38" t="s">
        <v>128</v>
      </c>
      <c r="F46" s="39">
        <v>0</v>
      </c>
      <c r="G46" s="40">
        <f t="shared" si="2"/>
        <v>0</v>
      </c>
    </row>
    <row r="47" spans="1:8" s="35" customFormat="1" ht="15.75" x14ac:dyDescent="0.25">
      <c r="A47" s="34">
        <v>4</v>
      </c>
      <c r="B47" s="35" t="s">
        <v>51</v>
      </c>
      <c r="C47" s="36" t="s">
        <v>123</v>
      </c>
      <c r="D47" s="37">
        <v>77</v>
      </c>
      <c r="E47" s="38" t="s">
        <v>129</v>
      </c>
      <c r="F47" s="39">
        <v>0</v>
      </c>
      <c r="G47" s="40">
        <f t="shared" si="2"/>
        <v>0</v>
      </c>
    </row>
    <row r="48" spans="1:8" s="35" customFormat="1" ht="15.75" x14ac:dyDescent="0.25">
      <c r="A48" s="34">
        <v>5</v>
      </c>
      <c r="B48" s="35" t="s">
        <v>53</v>
      </c>
      <c r="C48" s="36" t="s">
        <v>124</v>
      </c>
      <c r="D48" s="37">
        <v>344</v>
      </c>
      <c r="E48" s="38" t="s">
        <v>130</v>
      </c>
      <c r="F48" s="39">
        <v>0</v>
      </c>
      <c r="G48" s="40">
        <f t="shared" si="2"/>
        <v>0</v>
      </c>
    </row>
    <row r="49" spans="1:8" s="35" customFormat="1" ht="15.75" x14ac:dyDescent="0.25">
      <c r="A49" s="34">
        <v>6</v>
      </c>
      <c r="B49" s="35" t="s">
        <v>55</v>
      </c>
      <c r="C49" s="36" t="s">
        <v>125</v>
      </c>
      <c r="D49" s="37">
        <v>84</v>
      </c>
      <c r="E49" s="38" t="s">
        <v>131</v>
      </c>
      <c r="F49" s="39">
        <v>0</v>
      </c>
      <c r="G49" s="40">
        <f t="shared" si="2"/>
        <v>0</v>
      </c>
    </row>
    <row r="50" spans="1:8" s="35" customFormat="1" ht="15.75" x14ac:dyDescent="0.25">
      <c r="A50" s="34">
        <v>7</v>
      </c>
      <c r="B50" s="35" t="s">
        <v>57</v>
      </c>
      <c r="C50" s="36" t="s">
        <v>126</v>
      </c>
      <c r="D50" s="37">
        <v>181</v>
      </c>
      <c r="E50" s="38" t="s">
        <v>129</v>
      </c>
      <c r="F50" s="39">
        <v>0</v>
      </c>
      <c r="G50" s="40">
        <f t="shared" si="2"/>
        <v>0</v>
      </c>
    </row>
    <row r="51" spans="1:8" s="35" customFormat="1" ht="16.5" thickBot="1" x14ac:dyDescent="0.3">
      <c r="A51" s="34">
        <v>8</v>
      </c>
      <c r="B51" s="35" t="s">
        <v>59</v>
      </c>
      <c r="C51" s="36" t="s">
        <v>127</v>
      </c>
      <c r="D51" s="37">
        <v>61</v>
      </c>
      <c r="E51" s="38" t="s">
        <v>132</v>
      </c>
      <c r="F51" s="39">
        <v>0</v>
      </c>
      <c r="G51" s="40">
        <f t="shared" si="2"/>
        <v>0</v>
      </c>
    </row>
    <row r="52" spans="1:8" s="45" customFormat="1" ht="18" customHeight="1" thickBot="1" x14ac:dyDescent="0.3">
      <c r="A52" s="41" t="s">
        <v>133</v>
      </c>
      <c r="B52" s="42"/>
      <c r="C52" s="42"/>
      <c r="D52" s="42"/>
      <c r="E52" s="42"/>
      <c r="F52" s="43"/>
      <c r="G52" s="44">
        <f>SUM(G44:G51)</f>
        <v>0</v>
      </c>
      <c r="H52" s="35"/>
    </row>
    <row r="53" spans="1:8" s="33" customFormat="1" ht="18" customHeight="1" x14ac:dyDescent="0.25">
      <c r="A53" s="26" t="s">
        <v>23</v>
      </c>
      <c r="B53" s="27"/>
      <c r="C53" s="28"/>
      <c r="D53" s="29"/>
      <c r="E53" s="30"/>
      <c r="F53" s="31"/>
      <c r="G53" s="32"/>
      <c r="H53" s="35"/>
    </row>
    <row r="54" spans="1:8" s="35" customFormat="1" ht="31.5" x14ac:dyDescent="0.25">
      <c r="A54" s="34">
        <v>26</v>
      </c>
      <c r="C54" s="36" t="s">
        <v>91</v>
      </c>
      <c r="D54" s="37">
        <v>1</v>
      </c>
      <c r="E54" s="38" t="s">
        <v>10</v>
      </c>
      <c r="F54" s="39">
        <v>0</v>
      </c>
      <c r="G54" s="40">
        <f>F54*D54</f>
        <v>0</v>
      </c>
    </row>
    <row r="55" spans="1:8" s="35" customFormat="1" ht="31.5" x14ac:dyDescent="0.25">
      <c r="A55" s="34">
        <v>27</v>
      </c>
      <c r="C55" s="36" t="s">
        <v>106</v>
      </c>
      <c r="D55" s="37">
        <v>135</v>
      </c>
      <c r="E55" s="38" t="s">
        <v>9</v>
      </c>
      <c r="F55" s="39">
        <v>0</v>
      </c>
      <c r="G55" s="40">
        <f>F55*D55</f>
        <v>0</v>
      </c>
    </row>
    <row r="56" spans="1:8" s="35" customFormat="1" ht="15.75" x14ac:dyDescent="0.25">
      <c r="A56" s="34">
        <v>28</v>
      </c>
      <c r="C56" s="36" t="s">
        <v>92</v>
      </c>
      <c r="D56" s="37">
        <v>10</v>
      </c>
      <c r="E56" s="38" t="s">
        <v>10</v>
      </c>
      <c r="F56" s="39">
        <v>0</v>
      </c>
      <c r="G56" s="40">
        <f t="shared" ref="G56:G60" si="3">F56*D56</f>
        <v>0</v>
      </c>
    </row>
    <row r="57" spans="1:8" s="35" customFormat="1" ht="15.75" x14ac:dyDescent="0.25">
      <c r="A57" s="34">
        <v>29</v>
      </c>
      <c r="B57" s="35" t="s">
        <v>93</v>
      </c>
      <c r="C57" s="36" t="s">
        <v>20</v>
      </c>
      <c r="D57" s="37">
        <v>25</v>
      </c>
      <c r="E57" s="38" t="s">
        <v>14</v>
      </c>
      <c r="F57" s="39">
        <v>0</v>
      </c>
      <c r="G57" s="40">
        <f t="shared" si="3"/>
        <v>0</v>
      </c>
    </row>
    <row r="58" spans="1:8" s="35" customFormat="1" ht="15.75" x14ac:dyDescent="0.25">
      <c r="A58" s="34">
        <v>30</v>
      </c>
      <c r="B58" s="35" t="s">
        <v>94</v>
      </c>
      <c r="C58" s="36" t="s">
        <v>95</v>
      </c>
      <c r="D58" s="37">
        <v>50</v>
      </c>
      <c r="E58" s="38" t="s">
        <v>18</v>
      </c>
      <c r="F58" s="39">
        <v>0</v>
      </c>
      <c r="G58" s="40">
        <f t="shared" si="3"/>
        <v>0</v>
      </c>
    </row>
    <row r="59" spans="1:8" s="35" customFormat="1" ht="15.75" x14ac:dyDescent="0.25">
      <c r="A59" s="34">
        <v>31</v>
      </c>
      <c r="B59" s="35" t="s">
        <v>96</v>
      </c>
      <c r="C59" s="36" t="s">
        <v>24</v>
      </c>
      <c r="D59" s="37">
        <v>50</v>
      </c>
      <c r="E59" s="38" t="s">
        <v>8</v>
      </c>
      <c r="F59" s="39">
        <v>0</v>
      </c>
      <c r="G59" s="40">
        <f t="shared" si="3"/>
        <v>0</v>
      </c>
    </row>
    <row r="60" spans="1:8" s="35" customFormat="1" ht="16.5" thickBot="1" x14ac:dyDescent="0.3">
      <c r="A60" s="34">
        <v>32</v>
      </c>
      <c r="C60" s="36" t="s">
        <v>97</v>
      </c>
      <c r="D60" s="37">
        <v>1</v>
      </c>
      <c r="E60" s="38" t="s">
        <v>10</v>
      </c>
      <c r="F60" s="39">
        <v>0</v>
      </c>
      <c r="G60" s="40">
        <f t="shared" si="3"/>
        <v>0</v>
      </c>
    </row>
    <row r="61" spans="1:8" s="45" customFormat="1" ht="18" customHeight="1" thickBot="1" x14ac:dyDescent="0.3">
      <c r="A61" s="41" t="s">
        <v>34</v>
      </c>
      <c r="B61" s="42"/>
      <c r="C61" s="42"/>
      <c r="D61" s="42"/>
      <c r="E61" s="42"/>
      <c r="F61" s="43"/>
      <c r="G61" s="44">
        <f>SUM(G54:G60)</f>
        <v>0</v>
      </c>
      <c r="H61" s="2"/>
    </row>
    <row r="62" spans="1:8" s="53" customFormat="1" ht="18" customHeight="1" thickBot="1" x14ac:dyDescent="0.3">
      <c r="A62" s="76" t="s">
        <v>35</v>
      </c>
      <c r="B62" s="77"/>
      <c r="C62" s="77"/>
      <c r="D62" s="77"/>
      <c r="E62" s="77"/>
      <c r="F62" s="78"/>
      <c r="G62" s="60">
        <f>G32+G42+G52+G61</f>
        <v>0</v>
      </c>
      <c r="H62" s="2"/>
    </row>
    <row r="63" spans="1:8" s="53" customFormat="1" ht="18" customHeight="1" thickBot="1" x14ac:dyDescent="0.3">
      <c r="A63" s="48"/>
      <c r="B63" s="49"/>
      <c r="C63" s="49"/>
      <c r="D63" s="49"/>
      <c r="E63" s="49"/>
      <c r="F63" s="50"/>
      <c r="G63" s="51"/>
      <c r="H63" s="2"/>
    </row>
    <row r="64" spans="1:8" s="35" customFormat="1" ht="18" customHeight="1" x14ac:dyDescent="0.25">
      <c r="A64" s="93" t="s">
        <v>7</v>
      </c>
      <c r="B64" s="94"/>
      <c r="C64" s="94"/>
      <c r="D64" s="94"/>
      <c r="E64" s="94"/>
      <c r="F64" s="94"/>
      <c r="G64" s="95"/>
      <c r="H64" s="2"/>
    </row>
    <row r="65" spans="1:8" s="35" customFormat="1" ht="18" customHeight="1" x14ac:dyDescent="0.25">
      <c r="A65" s="79" t="s">
        <v>27</v>
      </c>
      <c r="B65" s="80"/>
      <c r="C65" s="80"/>
      <c r="D65" s="80"/>
      <c r="E65" s="80"/>
      <c r="F65" s="80"/>
      <c r="G65" s="81"/>
      <c r="H65" s="2"/>
    </row>
    <row r="66" spans="1:8" s="35" customFormat="1" ht="18" customHeight="1" thickBot="1" x14ac:dyDescent="0.3">
      <c r="A66" s="82" t="s">
        <v>40</v>
      </c>
      <c r="B66" s="83"/>
      <c r="C66" s="83"/>
      <c r="D66" s="83"/>
      <c r="E66" s="83"/>
      <c r="F66" s="83"/>
      <c r="G66" s="84"/>
      <c r="H66" s="2"/>
    </row>
    <row r="67" spans="1:8" s="35" customFormat="1" ht="18" customHeight="1" x14ac:dyDescent="0.25">
      <c r="A67" s="20" t="s">
        <v>26</v>
      </c>
      <c r="B67" s="21" t="s">
        <v>43</v>
      </c>
      <c r="C67" s="87" t="s">
        <v>25</v>
      </c>
      <c r="D67" s="87"/>
      <c r="E67" s="87"/>
      <c r="F67" s="87"/>
      <c r="G67" s="88"/>
      <c r="H67" s="2"/>
    </row>
    <row r="68" spans="1:8" s="35" customFormat="1" ht="32.450000000000003" customHeight="1" x14ac:dyDescent="0.25">
      <c r="A68" s="34">
        <v>1</v>
      </c>
      <c r="B68" s="54" t="s">
        <v>44</v>
      </c>
      <c r="C68" s="85" t="s">
        <v>21</v>
      </c>
      <c r="D68" s="85"/>
      <c r="E68" s="85"/>
      <c r="F68" s="85"/>
      <c r="G68" s="86"/>
      <c r="H68" s="46"/>
    </row>
    <row r="69" spans="1:8" s="35" customFormat="1" ht="15.75" x14ac:dyDescent="0.25">
      <c r="A69" s="34">
        <v>2</v>
      </c>
      <c r="B69" s="54" t="s">
        <v>44</v>
      </c>
      <c r="C69" s="74" t="s">
        <v>22</v>
      </c>
      <c r="D69" s="74"/>
      <c r="E69" s="74"/>
      <c r="F69" s="74"/>
      <c r="G69" s="75"/>
      <c r="H69" s="46"/>
    </row>
    <row r="70" spans="1:8" s="35" customFormat="1" ht="15.75" x14ac:dyDescent="0.25">
      <c r="A70" s="34">
        <v>3</v>
      </c>
      <c r="B70" s="54" t="s">
        <v>44</v>
      </c>
      <c r="C70" s="74" t="s">
        <v>45</v>
      </c>
      <c r="D70" s="74"/>
      <c r="E70" s="74"/>
      <c r="F70" s="74"/>
      <c r="G70" s="75"/>
      <c r="H70" s="46"/>
    </row>
    <row r="71" spans="1:8" s="35" customFormat="1" ht="15.75" x14ac:dyDescent="0.25">
      <c r="A71" s="34">
        <v>4</v>
      </c>
      <c r="B71" s="54" t="s">
        <v>116</v>
      </c>
      <c r="C71" s="74" t="s">
        <v>98</v>
      </c>
      <c r="D71" s="74"/>
      <c r="E71" s="74"/>
      <c r="F71" s="74"/>
      <c r="G71" s="75"/>
      <c r="H71" s="46"/>
    </row>
    <row r="72" spans="1:8" s="35" customFormat="1" ht="15.75" x14ac:dyDescent="0.25">
      <c r="A72" s="34">
        <v>5</v>
      </c>
      <c r="B72" s="54" t="s">
        <v>115</v>
      </c>
      <c r="C72" s="74" t="s">
        <v>99</v>
      </c>
      <c r="D72" s="74"/>
      <c r="E72" s="74"/>
      <c r="F72" s="74"/>
      <c r="G72" s="75"/>
      <c r="H72" s="46"/>
    </row>
    <row r="73" spans="1:8" s="35" customFormat="1" ht="15.75" x14ac:dyDescent="0.25">
      <c r="A73" s="34">
        <v>6</v>
      </c>
      <c r="B73" s="54" t="s">
        <v>83</v>
      </c>
      <c r="C73" s="74" t="s">
        <v>114</v>
      </c>
      <c r="D73" s="74"/>
      <c r="E73" s="74"/>
      <c r="F73" s="74"/>
      <c r="G73" s="75"/>
      <c r="H73" s="46"/>
    </row>
    <row r="74" spans="1:8" s="35" customFormat="1" ht="63" x14ac:dyDescent="0.25">
      <c r="A74" s="34">
        <v>7</v>
      </c>
      <c r="B74" s="54" t="s">
        <v>113</v>
      </c>
      <c r="C74" s="74" t="s">
        <v>112</v>
      </c>
      <c r="D74" s="74"/>
      <c r="E74" s="74"/>
      <c r="F74" s="74"/>
      <c r="G74" s="75"/>
      <c r="H74" s="46"/>
    </row>
    <row r="75" spans="1:8" s="35" customFormat="1" ht="47.25" x14ac:dyDescent="0.25">
      <c r="A75" s="34">
        <v>8</v>
      </c>
      <c r="B75" s="54" t="s">
        <v>110</v>
      </c>
      <c r="C75" s="74" t="s">
        <v>111</v>
      </c>
      <c r="D75" s="74"/>
      <c r="E75" s="74"/>
      <c r="F75" s="74"/>
      <c r="G75" s="75"/>
      <c r="H75" s="46"/>
    </row>
    <row r="76" spans="1:8" s="35" customFormat="1" ht="15.75" x14ac:dyDescent="0.25">
      <c r="A76" s="34">
        <v>9</v>
      </c>
      <c r="B76" s="54" t="s">
        <v>44</v>
      </c>
      <c r="C76" s="74" t="s">
        <v>109</v>
      </c>
      <c r="D76" s="74"/>
      <c r="E76" s="74"/>
      <c r="F76" s="74"/>
      <c r="G76" s="75"/>
      <c r="H76" s="46"/>
    </row>
    <row r="77" spans="1:8" s="61" customFormat="1" ht="16.5" thickBot="1" x14ac:dyDescent="0.3">
      <c r="A77" s="34">
        <v>10</v>
      </c>
      <c r="B77" s="54" t="s">
        <v>81</v>
      </c>
      <c r="C77" s="74" t="s">
        <v>108</v>
      </c>
      <c r="D77" s="74"/>
      <c r="E77" s="74"/>
      <c r="F77" s="74"/>
      <c r="G77" s="75"/>
      <c r="H77" s="46"/>
    </row>
    <row r="78" spans="1:8" s="46" customFormat="1" ht="15.75" x14ac:dyDescent="0.25">
      <c r="A78" s="34">
        <v>11</v>
      </c>
      <c r="B78" s="67"/>
      <c r="C78" s="74" t="s">
        <v>107</v>
      </c>
      <c r="D78" s="74"/>
      <c r="E78" s="74"/>
      <c r="F78" s="74"/>
      <c r="G78" s="75"/>
    </row>
    <row r="79" spans="1:8" s="46" customFormat="1" ht="32.450000000000003" customHeight="1" x14ac:dyDescent="0.25">
      <c r="A79" s="34">
        <v>12</v>
      </c>
      <c r="B79" s="54" t="s">
        <v>104</v>
      </c>
      <c r="C79" s="74" t="s">
        <v>105</v>
      </c>
      <c r="D79" s="74"/>
      <c r="E79" s="74"/>
      <c r="F79" s="74"/>
      <c r="G79" s="75"/>
    </row>
    <row r="80" spans="1:8" s="46" customFormat="1" ht="15.75" x14ac:dyDescent="0.25">
      <c r="A80" s="34">
        <v>13</v>
      </c>
      <c r="B80" s="67"/>
      <c r="C80" s="74" t="s">
        <v>103</v>
      </c>
      <c r="D80" s="74"/>
      <c r="E80" s="74"/>
      <c r="F80" s="74"/>
      <c r="G80" s="75"/>
    </row>
    <row r="81" spans="1:7" s="46" customFormat="1" ht="15.75" x14ac:dyDescent="0.25">
      <c r="A81" s="34">
        <v>14</v>
      </c>
      <c r="B81" s="67"/>
      <c r="C81" s="74" t="s">
        <v>102</v>
      </c>
      <c r="D81" s="74"/>
      <c r="E81" s="74"/>
      <c r="F81" s="74"/>
      <c r="G81" s="75"/>
    </row>
    <row r="82" spans="1:7" s="46" customFormat="1" ht="31.9" customHeight="1" x14ac:dyDescent="0.25">
      <c r="A82" s="34">
        <v>15</v>
      </c>
      <c r="B82" s="54" t="s">
        <v>49</v>
      </c>
      <c r="C82" s="74" t="s">
        <v>101</v>
      </c>
      <c r="D82" s="74"/>
      <c r="E82" s="74"/>
      <c r="F82" s="74"/>
      <c r="G82" s="75"/>
    </row>
    <row r="83" spans="1:7" s="46" customFormat="1" ht="63" customHeight="1" x14ac:dyDescent="0.25">
      <c r="A83" s="55">
        <v>16</v>
      </c>
      <c r="B83" s="70"/>
      <c r="C83" s="72" t="s">
        <v>100</v>
      </c>
      <c r="D83" s="72"/>
      <c r="E83" s="72"/>
      <c r="F83" s="72"/>
      <c r="G83" s="73"/>
    </row>
    <row r="84" spans="1:7" s="46" customFormat="1" ht="15.75" x14ac:dyDescent="0.25">
      <c r="A84" s="68"/>
      <c r="B84" s="67"/>
      <c r="G84" s="69"/>
    </row>
    <row r="85" spans="1:7" s="2" customFormat="1" ht="24.95" customHeight="1" x14ac:dyDescent="0.25">
      <c r="A85" s="1"/>
      <c r="B85" s="15"/>
      <c r="C85" s="46"/>
      <c r="G85" s="3"/>
    </row>
    <row r="86" spans="1:7" s="2" customFormat="1" ht="24.95" customHeight="1" x14ac:dyDescent="0.25">
      <c r="A86" s="1"/>
      <c r="B86" s="15"/>
      <c r="C86" s="46"/>
      <c r="G86" s="3"/>
    </row>
    <row r="87" spans="1:7" s="2" customFormat="1" ht="24.95" customHeight="1" x14ac:dyDescent="0.25">
      <c r="A87" s="1"/>
      <c r="B87" s="15"/>
      <c r="C87" s="46"/>
      <c r="G87" s="3"/>
    </row>
    <row r="88" spans="1:7" s="2" customFormat="1" ht="24.95" customHeight="1" x14ac:dyDescent="0.25">
      <c r="A88" s="1"/>
      <c r="B88" s="15"/>
      <c r="C88" s="46"/>
      <c r="G88" s="3"/>
    </row>
    <row r="89" spans="1:7" s="2" customFormat="1" ht="24.95" customHeight="1" x14ac:dyDescent="0.25">
      <c r="A89" s="1"/>
      <c r="B89" s="15"/>
      <c r="C89" s="46"/>
      <c r="G89" s="3"/>
    </row>
    <row r="90" spans="1:7" s="2" customFormat="1" ht="24.95" customHeight="1" x14ac:dyDescent="0.25">
      <c r="A90" s="1"/>
      <c r="B90" s="15"/>
      <c r="C90" s="46"/>
      <c r="G90" s="3"/>
    </row>
    <row r="91" spans="1:7" s="2" customFormat="1" ht="24.95" customHeight="1" x14ac:dyDescent="0.25">
      <c r="A91" s="1"/>
      <c r="B91" s="15"/>
      <c r="C91" s="46"/>
      <c r="G91" s="3"/>
    </row>
    <row r="92" spans="1:7" s="2" customFormat="1" ht="24.95" customHeight="1" x14ac:dyDescent="0.25">
      <c r="A92" s="1"/>
      <c r="B92" s="15"/>
      <c r="C92" s="46"/>
      <c r="G92" s="3"/>
    </row>
    <row r="93" spans="1:7" s="2" customFormat="1" ht="24.95" customHeight="1" x14ac:dyDescent="0.25">
      <c r="A93" s="1"/>
      <c r="B93" s="15"/>
      <c r="C93" s="46"/>
      <c r="G93" s="3"/>
    </row>
    <row r="94" spans="1:7" s="2" customFormat="1" ht="24.95" customHeight="1" x14ac:dyDescent="0.25">
      <c r="A94" s="1"/>
      <c r="B94" s="15"/>
      <c r="C94" s="46"/>
      <c r="G94" s="3"/>
    </row>
    <row r="95" spans="1:7" s="2" customFormat="1" ht="24.95" customHeight="1" x14ac:dyDescent="0.25">
      <c r="A95" s="1"/>
      <c r="B95" s="15"/>
      <c r="C95" s="46"/>
      <c r="G95" s="3"/>
    </row>
    <row r="96" spans="1:7" s="2" customFormat="1" ht="24.95" customHeight="1" x14ac:dyDescent="0.25">
      <c r="A96" s="1"/>
      <c r="B96" s="15"/>
      <c r="C96" s="46"/>
      <c r="G96" s="3"/>
    </row>
    <row r="97" spans="1:7" s="2" customFormat="1" ht="24.95" customHeight="1" x14ac:dyDescent="0.25">
      <c r="A97" s="1"/>
      <c r="B97" s="15"/>
      <c r="C97" s="46"/>
      <c r="G97" s="3"/>
    </row>
    <row r="98" spans="1:7" s="2" customFormat="1" ht="24.95" customHeight="1" x14ac:dyDescent="0.25">
      <c r="A98" s="1"/>
      <c r="B98" s="15"/>
      <c r="C98" s="46"/>
      <c r="G98" s="3"/>
    </row>
    <row r="99" spans="1:7" s="2" customFormat="1" ht="24.95" customHeight="1" x14ac:dyDescent="0.25">
      <c r="A99" s="1"/>
      <c r="B99" s="15"/>
      <c r="C99" s="46"/>
      <c r="G99" s="3"/>
    </row>
    <row r="100" spans="1:7" s="2" customFormat="1" ht="24.95" customHeight="1" x14ac:dyDescent="0.25">
      <c r="A100" s="1"/>
      <c r="B100" s="15"/>
      <c r="C100" s="46"/>
      <c r="G100" s="3"/>
    </row>
    <row r="101" spans="1:7" s="2" customFormat="1" ht="24.95" customHeight="1" x14ac:dyDescent="0.25">
      <c r="A101" s="1"/>
      <c r="B101" s="15"/>
      <c r="C101" s="46"/>
      <c r="G101" s="3"/>
    </row>
    <row r="102" spans="1:7" s="2" customFormat="1" ht="24.95" customHeight="1" x14ac:dyDescent="0.25">
      <c r="A102" s="1"/>
      <c r="B102" s="15"/>
      <c r="C102" s="46"/>
      <c r="G102" s="3"/>
    </row>
    <row r="103" spans="1:7" s="2" customFormat="1" ht="24.95" customHeight="1" x14ac:dyDescent="0.25">
      <c r="A103" s="1"/>
      <c r="B103" s="15"/>
      <c r="C103" s="46"/>
      <c r="G103" s="3"/>
    </row>
    <row r="104" spans="1:7" s="2" customFormat="1" ht="24.95" customHeight="1" x14ac:dyDescent="0.25">
      <c r="A104" s="1"/>
      <c r="B104" s="15"/>
      <c r="C104" s="46"/>
      <c r="G104" s="3"/>
    </row>
    <row r="105" spans="1:7" s="2" customFormat="1" ht="24.95" customHeight="1" x14ac:dyDescent="0.25">
      <c r="A105" s="1"/>
      <c r="B105" s="15"/>
      <c r="C105" s="46"/>
      <c r="G105" s="3"/>
    </row>
    <row r="106" spans="1:7" s="2" customFormat="1" ht="24.95" customHeight="1" x14ac:dyDescent="0.25">
      <c r="A106" s="1"/>
      <c r="B106" s="15"/>
      <c r="C106" s="46"/>
      <c r="G106" s="3"/>
    </row>
    <row r="107" spans="1:7" s="2" customFormat="1" ht="24.95" customHeight="1" x14ac:dyDescent="0.25">
      <c r="A107" s="1"/>
      <c r="B107" s="15"/>
      <c r="C107" s="46"/>
      <c r="G107" s="3"/>
    </row>
    <row r="108" spans="1:7" s="2" customFormat="1" ht="24.95" customHeight="1" x14ac:dyDescent="0.25">
      <c r="A108" s="1"/>
      <c r="B108" s="15"/>
      <c r="C108" s="46"/>
      <c r="G108" s="3"/>
    </row>
    <row r="109" spans="1:7" s="2" customFormat="1" ht="24.95" customHeight="1" x14ac:dyDescent="0.25">
      <c r="A109" s="1"/>
      <c r="B109" s="15"/>
      <c r="C109" s="46"/>
      <c r="G109" s="3"/>
    </row>
    <row r="110" spans="1:7" s="2" customFormat="1" ht="24.95" customHeight="1" x14ac:dyDescent="0.25">
      <c r="A110" s="1"/>
      <c r="B110" s="15"/>
      <c r="C110" s="46"/>
      <c r="G110" s="3"/>
    </row>
    <row r="111" spans="1:7" s="2" customFormat="1" ht="24.95" customHeight="1" x14ac:dyDescent="0.25">
      <c r="A111" s="1"/>
      <c r="B111" s="15"/>
      <c r="C111" s="46"/>
      <c r="G111" s="3"/>
    </row>
    <row r="112" spans="1:7" s="2" customFormat="1" ht="24.95" customHeight="1" x14ac:dyDescent="0.25">
      <c r="A112" s="1"/>
      <c r="B112" s="15"/>
      <c r="C112" s="46"/>
      <c r="G112" s="3"/>
    </row>
    <row r="113" spans="1:7" s="2" customFormat="1" ht="24.95" customHeight="1" x14ac:dyDescent="0.25">
      <c r="A113" s="1"/>
      <c r="B113" s="15"/>
      <c r="C113" s="46"/>
      <c r="G113" s="3"/>
    </row>
    <row r="114" spans="1:7" s="2" customFormat="1" ht="24.95" customHeight="1" x14ac:dyDescent="0.25">
      <c r="A114" s="1"/>
      <c r="B114" s="15"/>
      <c r="C114" s="46"/>
      <c r="G114" s="3"/>
    </row>
    <row r="115" spans="1:7" s="2" customFormat="1" ht="24.95" customHeight="1" x14ac:dyDescent="0.25">
      <c r="A115" s="1"/>
      <c r="B115" s="15"/>
      <c r="C115" s="46"/>
      <c r="G115" s="3"/>
    </row>
    <row r="116" spans="1:7" s="2" customFormat="1" ht="24.95" customHeight="1" x14ac:dyDescent="0.25">
      <c r="A116" s="1"/>
      <c r="B116" s="15"/>
      <c r="C116" s="46"/>
      <c r="G116" s="3"/>
    </row>
    <row r="117" spans="1:7" s="2" customFormat="1" ht="24.95" customHeight="1" x14ac:dyDescent="0.25">
      <c r="A117" s="1"/>
      <c r="B117" s="15"/>
      <c r="C117" s="46"/>
      <c r="G117" s="3"/>
    </row>
    <row r="118" spans="1:7" s="2" customFormat="1" ht="24.95" customHeight="1" x14ac:dyDescent="0.25">
      <c r="A118" s="1"/>
      <c r="B118" s="15"/>
      <c r="C118" s="46"/>
      <c r="G118" s="3"/>
    </row>
    <row r="119" spans="1:7" s="2" customFormat="1" ht="24.95" customHeight="1" x14ac:dyDescent="0.25">
      <c r="A119" s="1"/>
      <c r="B119" s="15"/>
      <c r="C119" s="46"/>
      <c r="G119" s="3"/>
    </row>
    <row r="120" spans="1:7" s="2" customFormat="1" ht="24.95" customHeight="1" x14ac:dyDescent="0.25">
      <c r="A120" s="1"/>
      <c r="B120" s="15"/>
      <c r="C120" s="46"/>
      <c r="G120" s="3"/>
    </row>
    <row r="121" spans="1:7" s="2" customFormat="1" ht="24.95" customHeight="1" x14ac:dyDescent="0.25">
      <c r="A121" s="1"/>
      <c r="B121" s="15"/>
      <c r="C121" s="46"/>
      <c r="G121" s="3"/>
    </row>
    <row r="122" spans="1:7" s="2" customFormat="1" ht="24.95" customHeight="1" x14ac:dyDescent="0.25">
      <c r="A122" s="1"/>
      <c r="B122" s="15"/>
      <c r="C122" s="46"/>
      <c r="G122" s="3"/>
    </row>
    <row r="123" spans="1:7" s="2" customFormat="1" ht="24.95" customHeight="1" x14ac:dyDescent="0.25">
      <c r="A123" s="1"/>
      <c r="B123" s="15"/>
      <c r="C123" s="46"/>
      <c r="G123" s="3"/>
    </row>
    <row r="124" spans="1:7" s="2" customFormat="1" ht="24.95" customHeight="1" x14ac:dyDescent="0.25">
      <c r="A124" s="1"/>
      <c r="B124" s="15"/>
      <c r="C124" s="46"/>
      <c r="G124" s="3"/>
    </row>
    <row r="125" spans="1:7" s="2" customFormat="1" ht="24.95" customHeight="1" x14ac:dyDescent="0.25">
      <c r="A125" s="1"/>
      <c r="B125" s="15"/>
      <c r="C125" s="46"/>
      <c r="G125" s="3"/>
    </row>
    <row r="126" spans="1:7" s="2" customFormat="1" ht="24.95" customHeight="1" x14ac:dyDescent="0.25">
      <c r="A126" s="1"/>
      <c r="B126" s="15"/>
      <c r="C126" s="46"/>
      <c r="G126" s="3"/>
    </row>
    <row r="127" spans="1:7" s="2" customFormat="1" ht="24.95" customHeight="1" x14ac:dyDescent="0.25">
      <c r="A127" s="1"/>
      <c r="B127" s="15"/>
      <c r="C127" s="46"/>
      <c r="G127" s="3"/>
    </row>
    <row r="128" spans="1:7" s="2" customFormat="1" ht="24.95" customHeight="1" x14ac:dyDescent="0.25">
      <c r="A128" s="1"/>
      <c r="B128" s="15"/>
      <c r="C128" s="46"/>
      <c r="G128" s="3"/>
    </row>
    <row r="129" spans="1:7" s="2" customFormat="1" ht="24.95" customHeight="1" x14ac:dyDescent="0.25">
      <c r="A129" s="1"/>
      <c r="B129" s="15"/>
      <c r="C129" s="46"/>
      <c r="G129" s="3"/>
    </row>
    <row r="130" spans="1:7" s="2" customFormat="1" ht="24.95" customHeight="1" x14ac:dyDescent="0.25">
      <c r="A130" s="1"/>
      <c r="B130" s="15"/>
      <c r="C130" s="46"/>
      <c r="G130" s="3"/>
    </row>
    <row r="131" spans="1:7" s="2" customFormat="1" ht="24.95" customHeight="1" x14ac:dyDescent="0.25">
      <c r="A131" s="1"/>
      <c r="B131" s="15"/>
      <c r="C131" s="46"/>
      <c r="G131" s="3"/>
    </row>
    <row r="132" spans="1:7" s="2" customFormat="1" ht="24.95" customHeight="1" x14ac:dyDescent="0.25">
      <c r="A132" s="1"/>
      <c r="B132" s="15"/>
      <c r="C132" s="46"/>
      <c r="G132" s="3"/>
    </row>
    <row r="133" spans="1:7" s="2" customFormat="1" ht="24.95" customHeight="1" x14ac:dyDescent="0.25">
      <c r="A133" s="1"/>
      <c r="B133" s="15"/>
      <c r="C133" s="46"/>
      <c r="G133" s="3"/>
    </row>
    <row r="134" spans="1:7" s="2" customFormat="1" ht="24.95" customHeight="1" x14ac:dyDescent="0.25">
      <c r="A134" s="1"/>
      <c r="B134" s="15"/>
      <c r="C134" s="46"/>
      <c r="G134" s="3"/>
    </row>
    <row r="135" spans="1:7" s="2" customFormat="1" ht="24.95" customHeight="1" x14ac:dyDescent="0.25">
      <c r="A135" s="1"/>
      <c r="B135" s="15"/>
      <c r="C135" s="46"/>
      <c r="G135" s="3"/>
    </row>
    <row r="136" spans="1:7" s="2" customFormat="1" ht="24.95" customHeight="1" x14ac:dyDescent="0.25">
      <c r="A136" s="1"/>
      <c r="B136" s="15"/>
      <c r="C136" s="46"/>
      <c r="G136" s="3"/>
    </row>
    <row r="137" spans="1:7" s="2" customFormat="1" ht="24.95" customHeight="1" x14ac:dyDescent="0.25">
      <c r="A137" s="1"/>
      <c r="B137" s="15"/>
      <c r="C137" s="46"/>
      <c r="G137" s="3"/>
    </row>
    <row r="138" spans="1:7" s="2" customFormat="1" ht="24.95" customHeight="1" x14ac:dyDescent="0.25">
      <c r="A138" s="1"/>
      <c r="B138" s="15"/>
      <c r="C138" s="46"/>
      <c r="G138" s="3"/>
    </row>
    <row r="139" spans="1:7" s="2" customFormat="1" ht="24.95" customHeight="1" x14ac:dyDescent="0.25">
      <c r="A139" s="1"/>
      <c r="B139" s="15"/>
      <c r="C139" s="46"/>
      <c r="G139" s="3"/>
    </row>
    <row r="140" spans="1:7" s="2" customFormat="1" ht="24.95" customHeight="1" x14ac:dyDescent="0.25">
      <c r="A140" s="1"/>
      <c r="B140" s="15"/>
      <c r="C140" s="46"/>
      <c r="G140" s="3"/>
    </row>
    <row r="141" spans="1:7" s="2" customFormat="1" ht="24.95" customHeight="1" x14ac:dyDescent="0.25">
      <c r="A141" s="1"/>
      <c r="B141" s="15"/>
      <c r="C141" s="46"/>
      <c r="G141" s="3"/>
    </row>
    <row r="142" spans="1:7" s="2" customFormat="1" ht="24.95" customHeight="1" x14ac:dyDescent="0.25">
      <c r="A142" s="1"/>
      <c r="B142" s="15"/>
      <c r="C142" s="46"/>
      <c r="G142" s="3"/>
    </row>
    <row r="143" spans="1:7" s="2" customFormat="1" ht="24.95" customHeight="1" x14ac:dyDescent="0.25">
      <c r="A143" s="1"/>
      <c r="B143" s="15"/>
      <c r="C143" s="46"/>
      <c r="G143" s="3"/>
    </row>
    <row r="144" spans="1:7" s="2" customFormat="1" ht="24.95" customHeight="1" x14ac:dyDescent="0.25">
      <c r="A144" s="1"/>
      <c r="B144" s="15"/>
      <c r="C144" s="46"/>
      <c r="G144" s="3"/>
    </row>
    <row r="145" spans="1:7" s="2" customFormat="1" ht="24.95" customHeight="1" x14ac:dyDescent="0.25">
      <c r="A145" s="1"/>
      <c r="B145" s="15"/>
      <c r="C145" s="46"/>
      <c r="G145" s="3"/>
    </row>
    <row r="146" spans="1:7" s="2" customFormat="1" ht="24.95" customHeight="1" x14ac:dyDescent="0.25">
      <c r="A146" s="1"/>
      <c r="B146" s="15"/>
      <c r="C146" s="46"/>
      <c r="G146" s="3"/>
    </row>
    <row r="147" spans="1:7" s="2" customFormat="1" ht="24.95" customHeight="1" x14ac:dyDescent="0.25">
      <c r="A147" s="1"/>
      <c r="B147" s="15"/>
      <c r="C147" s="46"/>
      <c r="G147" s="3"/>
    </row>
    <row r="148" spans="1:7" s="2" customFormat="1" ht="24.95" customHeight="1" x14ac:dyDescent="0.25">
      <c r="A148" s="1"/>
      <c r="B148" s="15"/>
      <c r="C148" s="46"/>
      <c r="G148" s="3"/>
    </row>
    <row r="149" spans="1:7" s="2" customFormat="1" ht="24.95" customHeight="1" x14ac:dyDescent="0.25">
      <c r="A149" s="1"/>
      <c r="B149" s="15"/>
      <c r="C149" s="46"/>
      <c r="G149" s="3"/>
    </row>
    <row r="150" spans="1:7" s="2" customFormat="1" ht="24.95" customHeight="1" x14ac:dyDescent="0.25">
      <c r="A150" s="1"/>
      <c r="B150" s="15"/>
      <c r="C150" s="46"/>
      <c r="G150" s="3"/>
    </row>
    <row r="151" spans="1:7" s="2" customFormat="1" ht="24.95" customHeight="1" x14ac:dyDescent="0.25">
      <c r="A151" s="1"/>
      <c r="B151" s="15"/>
      <c r="C151" s="46"/>
      <c r="G151" s="3"/>
    </row>
    <row r="152" spans="1:7" s="2" customFormat="1" ht="24.95" customHeight="1" x14ac:dyDescent="0.25">
      <c r="A152" s="1"/>
      <c r="B152" s="15"/>
      <c r="C152" s="46"/>
      <c r="G152" s="3"/>
    </row>
    <row r="153" spans="1:7" s="2" customFormat="1" ht="24.95" customHeight="1" x14ac:dyDescent="0.25">
      <c r="A153" s="1"/>
      <c r="B153" s="15"/>
      <c r="C153" s="46"/>
      <c r="G153" s="3"/>
    </row>
    <row r="154" spans="1:7" s="2" customFormat="1" ht="24.95" customHeight="1" x14ac:dyDescent="0.25">
      <c r="A154" s="1"/>
      <c r="B154" s="15"/>
      <c r="C154" s="46"/>
      <c r="G154" s="3"/>
    </row>
    <row r="155" spans="1:7" s="2" customFormat="1" ht="24.95" customHeight="1" x14ac:dyDescent="0.25">
      <c r="A155" s="1"/>
      <c r="B155" s="15"/>
      <c r="C155" s="46"/>
      <c r="G155" s="3"/>
    </row>
    <row r="156" spans="1:7" s="2" customFormat="1" ht="24.95" customHeight="1" x14ac:dyDescent="0.25">
      <c r="A156" s="1"/>
      <c r="B156" s="15"/>
      <c r="C156" s="46"/>
      <c r="G156" s="3"/>
    </row>
    <row r="157" spans="1:7" s="2" customFormat="1" ht="24.95" customHeight="1" x14ac:dyDescent="0.25">
      <c r="A157" s="1"/>
      <c r="B157" s="15"/>
      <c r="C157" s="46"/>
      <c r="G157" s="3"/>
    </row>
    <row r="158" spans="1:7" s="2" customFormat="1" ht="24.95" customHeight="1" x14ac:dyDescent="0.25">
      <c r="A158" s="1"/>
      <c r="B158" s="15"/>
      <c r="C158" s="46"/>
      <c r="G158" s="3"/>
    </row>
    <row r="159" spans="1:7" s="2" customFormat="1" ht="24.95" customHeight="1" x14ac:dyDescent="0.25">
      <c r="A159" s="1"/>
      <c r="B159" s="15"/>
      <c r="C159" s="46"/>
      <c r="G159" s="3"/>
    </row>
    <row r="160" spans="1:7" s="2" customFormat="1" ht="24.95" customHeight="1" x14ac:dyDescent="0.25">
      <c r="A160" s="1"/>
      <c r="B160" s="15"/>
      <c r="C160" s="46"/>
      <c r="G160" s="3"/>
    </row>
    <row r="161" spans="1:7" s="2" customFormat="1" ht="24.95" customHeight="1" x14ac:dyDescent="0.25">
      <c r="A161" s="1"/>
      <c r="B161" s="15"/>
      <c r="C161" s="46"/>
      <c r="G161" s="3"/>
    </row>
    <row r="162" spans="1:7" s="2" customFormat="1" ht="24.95" customHeight="1" x14ac:dyDescent="0.25">
      <c r="A162" s="1"/>
      <c r="B162" s="15"/>
      <c r="C162" s="46"/>
      <c r="G162" s="3"/>
    </row>
    <row r="163" spans="1:7" s="2" customFormat="1" ht="24.95" customHeight="1" x14ac:dyDescent="0.25">
      <c r="A163" s="1"/>
      <c r="B163" s="15"/>
      <c r="C163" s="46"/>
      <c r="G163" s="3"/>
    </row>
    <row r="164" spans="1:7" s="2" customFormat="1" ht="24.95" customHeight="1" x14ac:dyDescent="0.25">
      <c r="A164" s="1"/>
      <c r="B164" s="15"/>
      <c r="C164" s="46"/>
      <c r="G164" s="3"/>
    </row>
    <row r="165" spans="1:7" s="2" customFormat="1" ht="24.95" customHeight="1" x14ac:dyDescent="0.25">
      <c r="A165" s="1"/>
      <c r="B165" s="15"/>
      <c r="C165" s="46"/>
      <c r="G165" s="3"/>
    </row>
    <row r="166" spans="1:7" s="2" customFormat="1" ht="24.95" customHeight="1" x14ac:dyDescent="0.25">
      <c r="A166" s="1"/>
      <c r="B166" s="15"/>
      <c r="C166" s="46"/>
      <c r="G166" s="3"/>
    </row>
    <row r="167" spans="1:7" s="2" customFormat="1" ht="24.95" customHeight="1" x14ac:dyDescent="0.25">
      <c r="A167" s="1"/>
      <c r="B167" s="15"/>
      <c r="C167" s="46"/>
      <c r="G167" s="3"/>
    </row>
    <row r="168" spans="1:7" s="2" customFormat="1" ht="24.95" customHeight="1" x14ac:dyDescent="0.25">
      <c r="A168" s="1"/>
      <c r="B168" s="15"/>
      <c r="C168" s="46"/>
      <c r="G168" s="3"/>
    </row>
    <row r="169" spans="1:7" s="2" customFormat="1" ht="24.95" customHeight="1" x14ac:dyDescent="0.25">
      <c r="A169" s="1"/>
      <c r="B169" s="15"/>
      <c r="C169" s="46"/>
      <c r="G169" s="3"/>
    </row>
    <row r="170" spans="1:7" s="2" customFormat="1" ht="24.95" customHeight="1" x14ac:dyDescent="0.25">
      <c r="A170" s="1"/>
      <c r="B170" s="15"/>
      <c r="C170" s="46"/>
      <c r="G170" s="3"/>
    </row>
    <row r="171" spans="1:7" s="2" customFormat="1" ht="24.95" customHeight="1" x14ac:dyDescent="0.25">
      <c r="A171" s="1"/>
      <c r="B171" s="15"/>
      <c r="C171" s="46"/>
      <c r="G171" s="3"/>
    </row>
    <row r="172" spans="1:7" s="2" customFormat="1" ht="24.95" customHeight="1" x14ac:dyDescent="0.25">
      <c r="A172" s="1"/>
      <c r="B172" s="15"/>
      <c r="C172" s="46"/>
      <c r="G172" s="3"/>
    </row>
    <row r="173" spans="1:7" s="2" customFormat="1" ht="24.95" customHeight="1" x14ac:dyDescent="0.25">
      <c r="A173" s="1"/>
      <c r="B173" s="15"/>
      <c r="C173" s="46"/>
      <c r="G173" s="3"/>
    </row>
    <row r="174" spans="1:7" s="2" customFormat="1" ht="24.95" customHeight="1" x14ac:dyDescent="0.25">
      <c r="A174" s="1"/>
      <c r="B174" s="15"/>
      <c r="C174" s="46"/>
      <c r="G174" s="3"/>
    </row>
    <row r="175" spans="1:7" s="2" customFormat="1" ht="24.95" customHeight="1" x14ac:dyDescent="0.25">
      <c r="A175" s="1"/>
      <c r="B175" s="15"/>
      <c r="C175" s="46"/>
      <c r="G175" s="3"/>
    </row>
    <row r="176" spans="1:7" s="2" customFormat="1" ht="24.95" customHeight="1" x14ac:dyDescent="0.25">
      <c r="A176" s="1"/>
      <c r="B176" s="15"/>
      <c r="C176" s="46"/>
      <c r="G176" s="3"/>
    </row>
    <row r="177" spans="1:7" s="2" customFormat="1" ht="24.95" customHeight="1" x14ac:dyDescent="0.25">
      <c r="A177" s="1"/>
      <c r="B177" s="15"/>
      <c r="C177" s="46"/>
      <c r="G177" s="3"/>
    </row>
    <row r="178" spans="1:7" s="2" customFormat="1" ht="24.95" customHeight="1" x14ac:dyDescent="0.25">
      <c r="A178" s="1"/>
      <c r="B178" s="15"/>
      <c r="C178" s="46"/>
      <c r="G178" s="3"/>
    </row>
    <row r="179" spans="1:7" s="2" customFormat="1" ht="24.95" customHeight="1" x14ac:dyDescent="0.25">
      <c r="A179" s="1"/>
      <c r="B179" s="15"/>
      <c r="C179" s="46"/>
      <c r="G179" s="3"/>
    </row>
    <row r="180" spans="1:7" s="2" customFormat="1" ht="24.95" customHeight="1" x14ac:dyDescent="0.25">
      <c r="A180" s="1"/>
      <c r="B180" s="15"/>
      <c r="C180" s="46"/>
      <c r="G180" s="3"/>
    </row>
    <row r="181" spans="1:7" s="2" customFormat="1" ht="24.95" customHeight="1" x14ac:dyDescent="0.25">
      <c r="A181" s="1"/>
      <c r="B181" s="15"/>
      <c r="C181" s="46"/>
      <c r="G181" s="3"/>
    </row>
    <row r="182" spans="1:7" s="2" customFormat="1" ht="24.95" customHeight="1" x14ac:dyDescent="0.25">
      <c r="A182" s="1"/>
      <c r="B182" s="15"/>
      <c r="C182" s="46"/>
      <c r="G182" s="3"/>
    </row>
    <row r="183" spans="1:7" s="2" customFormat="1" ht="24.95" customHeight="1" x14ac:dyDescent="0.25">
      <c r="A183" s="1"/>
      <c r="B183" s="15"/>
      <c r="C183" s="46"/>
      <c r="G183" s="3"/>
    </row>
    <row r="184" spans="1:7" s="2" customFormat="1" ht="24.95" customHeight="1" x14ac:dyDescent="0.25">
      <c r="A184" s="1"/>
      <c r="B184" s="15"/>
      <c r="C184" s="46"/>
      <c r="G184" s="3"/>
    </row>
    <row r="185" spans="1:7" s="2" customFormat="1" ht="24.95" customHeight="1" x14ac:dyDescent="0.25">
      <c r="A185" s="1"/>
      <c r="B185" s="15"/>
      <c r="C185" s="46"/>
      <c r="G185" s="3"/>
    </row>
    <row r="186" spans="1:7" s="2" customFormat="1" ht="24.95" customHeight="1" x14ac:dyDescent="0.25">
      <c r="A186" s="1"/>
      <c r="B186" s="15"/>
      <c r="C186" s="46"/>
      <c r="G186" s="3"/>
    </row>
    <row r="187" spans="1:7" s="2" customFormat="1" ht="24.95" customHeight="1" x14ac:dyDescent="0.25">
      <c r="A187" s="1"/>
      <c r="B187" s="15"/>
      <c r="C187" s="46"/>
      <c r="G187" s="3"/>
    </row>
    <row r="188" spans="1:7" s="2" customFormat="1" ht="24.95" customHeight="1" x14ac:dyDescent="0.25">
      <c r="A188" s="1"/>
      <c r="B188" s="15"/>
      <c r="C188" s="46"/>
      <c r="G188" s="3"/>
    </row>
    <row r="189" spans="1:7" s="2" customFormat="1" ht="24.95" customHeight="1" x14ac:dyDescent="0.25">
      <c r="A189" s="1"/>
      <c r="B189" s="15"/>
      <c r="C189" s="46"/>
      <c r="G189" s="3"/>
    </row>
    <row r="190" spans="1:7" s="2" customFormat="1" ht="24.95" customHeight="1" x14ac:dyDescent="0.25">
      <c r="A190" s="1"/>
      <c r="B190" s="15"/>
      <c r="C190" s="46"/>
      <c r="G190" s="3"/>
    </row>
    <row r="191" spans="1:7" s="2" customFormat="1" ht="24.95" customHeight="1" x14ac:dyDescent="0.25">
      <c r="A191" s="1"/>
      <c r="B191" s="15"/>
      <c r="C191" s="46"/>
      <c r="G191" s="3"/>
    </row>
    <row r="192" spans="1:7" s="2" customFormat="1" ht="24.95" customHeight="1" x14ac:dyDescent="0.25">
      <c r="A192" s="1"/>
      <c r="B192" s="15"/>
      <c r="C192" s="46"/>
      <c r="G192" s="3"/>
    </row>
    <row r="193" spans="1:7" s="2" customFormat="1" ht="24.95" customHeight="1" x14ac:dyDescent="0.25">
      <c r="A193" s="1"/>
      <c r="B193" s="15"/>
      <c r="C193" s="46"/>
      <c r="G193" s="3"/>
    </row>
    <row r="194" spans="1:7" s="2" customFormat="1" ht="24.95" customHeight="1" x14ac:dyDescent="0.25">
      <c r="A194" s="1"/>
      <c r="B194" s="15"/>
      <c r="C194" s="46"/>
      <c r="G194" s="3"/>
    </row>
    <row r="195" spans="1:7" s="2" customFormat="1" ht="24.95" customHeight="1" x14ac:dyDescent="0.25">
      <c r="A195" s="1"/>
      <c r="B195" s="15"/>
      <c r="C195" s="46"/>
      <c r="G195" s="3"/>
    </row>
    <row r="196" spans="1:7" s="2" customFormat="1" ht="24.95" customHeight="1" x14ac:dyDescent="0.25">
      <c r="A196" s="1"/>
      <c r="B196" s="15"/>
      <c r="C196" s="46"/>
      <c r="G196" s="3"/>
    </row>
    <row r="197" spans="1:7" s="2" customFormat="1" ht="24.95" customHeight="1" x14ac:dyDescent="0.25">
      <c r="A197" s="1"/>
      <c r="B197" s="15"/>
      <c r="C197" s="46"/>
      <c r="G197" s="3"/>
    </row>
  </sheetData>
  <sheetProtection selectLockedCells="1"/>
  <mergeCells count="25">
    <mergeCell ref="A1:G1"/>
    <mergeCell ref="A2:G2"/>
    <mergeCell ref="A3:G3"/>
    <mergeCell ref="A4:G4"/>
    <mergeCell ref="A64:G64"/>
    <mergeCell ref="C75:G75"/>
    <mergeCell ref="C76:G76"/>
    <mergeCell ref="C77:G77"/>
    <mergeCell ref="A62:F62"/>
    <mergeCell ref="C70:G70"/>
    <mergeCell ref="C71:G71"/>
    <mergeCell ref="C72:G72"/>
    <mergeCell ref="C73:G73"/>
    <mergeCell ref="C74:G74"/>
    <mergeCell ref="A65:G65"/>
    <mergeCell ref="A66:G66"/>
    <mergeCell ref="C68:G68"/>
    <mergeCell ref="C69:G69"/>
    <mergeCell ref="C67:G67"/>
    <mergeCell ref="C83:G83"/>
    <mergeCell ref="C78:G78"/>
    <mergeCell ref="C79:G79"/>
    <mergeCell ref="C80:G80"/>
    <mergeCell ref="C81:G81"/>
    <mergeCell ref="C82:G82"/>
  </mergeCells>
  <printOptions horizontalCentered="1" gridLines="1"/>
  <pageMargins left="0.5" right="0.5" top="0.5" bottom="0.5" header="0.3" footer="0.3"/>
  <pageSetup scale="59" firstPageNumber="2" fitToHeight="12" orientation="portrait" useFirstPageNumber="1" r:id="rId1"/>
  <headerFooter>
    <oddHeader>&amp;C&amp;"Times New Roman,Bold"&amp;12PROPOSAL FORM</oddHeader>
    <oddFooter>&amp;C&amp;"Times New Roman,Bold"&amp;12P-&amp;P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8"/>
  <sheetViews>
    <sheetView zoomScale="80" zoomScaleNormal="80" workbookViewId="0">
      <selection activeCell="G30" sqref="G30"/>
    </sheetView>
  </sheetViews>
  <sheetFormatPr defaultColWidth="9.140625" defaultRowHeight="24.95" customHeight="1" x14ac:dyDescent="0.25"/>
  <cols>
    <col min="1" max="1" width="7.42578125" style="53" customWidth="1"/>
    <col min="2" max="2" width="17.7109375" style="53" customWidth="1"/>
    <col min="3" max="3" width="47.42578125" style="53" customWidth="1"/>
    <col min="4" max="4" width="12.7109375" style="53" customWidth="1"/>
    <col min="5" max="5" width="9.140625" style="53" customWidth="1"/>
    <col min="6" max="6" width="15.7109375" style="66" customWidth="1"/>
    <col min="7" max="7" width="21.7109375" style="66" customWidth="1"/>
    <col min="8" max="8" width="26.5703125" style="53" customWidth="1"/>
    <col min="9" max="16384" width="9.140625" style="13"/>
  </cols>
  <sheetData>
    <row r="1" spans="1:8" s="7" customFormat="1" ht="24.75" customHeight="1" x14ac:dyDescent="0.25">
      <c r="A1" s="89" t="s">
        <v>5</v>
      </c>
      <c r="B1" s="90"/>
      <c r="C1" s="90"/>
      <c r="D1" s="90"/>
      <c r="E1" s="90"/>
      <c r="F1" s="90"/>
      <c r="G1" s="96"/>
      <c r="H1" s="17"/>
    </row>
    <row r="2" spans="1:8" s="8" customFormat="1" ht="24.75" customHeight="1" x14ac:dyDescent="0.25">
      <c r="A2" s="91" t="s">
        <v>11</v>
      </c>
      <c r="B2" s="92"/>
      <c r="C2" s="92"/>
      <c r="D2" s="92"/>
      <c r="E2" s="92"/>
      <c r="F2" s="92"/>
      <c r="G2" s="97"/>
      <c r="H2" s="18"/>
    </row>
    <row r="3" spans="1:8" s="8" customFormat="1" ht="24.75" customHeight="1" x14ac:dyDescent="0.25">
      <c r="A3" s="91" t="s">
        <v>6</v>
      </c>
      <c r="B3" s="92"/>
      <c r="C3" s="92"/>
      <c r="D3" s="92"/>
      <c r="E3" s="92"/>
      <c r="F3" s="92"/>
      <c r="G3" s="97"/>
      <c r="H3" s="18"/>
    </row>
    <row r="4" spans="1:8" s="9" customFormat="1" ht="24.75" customHeight="1" thickBot="1" x14ac:dyDescent="0.3">
      <c r="A4" s="91" t="s">
        <v>12</v>
      </c>
      <c r="B4" s="92"/>
      <c r="C4" s="92"/>
      <c r="D4" s="92"/>
      <c r="E4" s="92"/>
      <c r="F4" s="92"/>
      <c r="G4" s="97"/>
      <c r="H4" s="19"/>
    </row>
    <row r="5" spans="1:8" s="10" customFormat="1" ht="35.450000000000003" customHeight="1" x14ac:dyDescent="0.25">
      <c r="A5" s="20" t="s">
        <v>41</v>
      </c>
      <c r="B5" s="21" t="s">
        <v>42</v>
      </c>
      <c r="C5" s="22" t="s">
        <v>1</v>
      </c>
      <c r="D5" s="23" t="s">
        <v>2</v>
      </c>
      <c r="E5" s="22" t="s">
        <v>3</v>
      </c>
      <c r="F5" s="24" t="s">
        <v>0</v>
      </c>
      <c r="G5" s="25" t="s">
        <v>4</v>
      </c>
      <c r="H5" s="21"/>
    </row>
    <row r="6" spans="1:8" s="14" customFormat="1" ht="24.75" customHeight="1" x14ac:dyDescent="0.25">
      <c r="A6" s="26" t="s">
        <v>36</v>
      </c>
      <c r="B6" s="27"/>
      <c r="C6" s="28"/>
      <c r="D6" s="29"/>
      <c r="E6" s="30"/>
      <c r="F6" s="31"/>
      <c r="G6" s="32"/>
      <c r="H6" s="33"/>
    </row>
    <row r="7" spans="1:8" s="8" customFormat="1" ht="24.75" customHeight="1" x14ac:dyDescent="0.25">
      <c r="A7" s="34">
        <v>1</v>
      </c>
      <c r="B7" s="35"/>
      <c r="C7" s="36"/>
      <c r="D7" s="37"/>
      <c r="E7" s="38"/>
      <c r="F7" s="39">
        <v>0</v>
      </c>
      <c r="G7" s="40">
        <v>0</v>
      </c>
      <c r="H7" s="35"/>
    </row>
    <row r="8" spans="1:8" s="8" customFormat="1" ht="24.75" customHeight="1" thickBot="1" x14ac:dyDescent="0.3">
      <c r="A8" s="34">
        <v>2</v>
      </c>
      <c r="B8" s="35"/>
      <c r="C8" s="36"/>
      <c r="D8" s="37"/>
      <c r="E8" s="38"/>
      <c r="F8" s="39">
        <v>0</v>
      </c>
      <c r="G8" s="40">
        <v>0</v>
      </c>
      <c r="H8" s="35"/>
    </row>
    <row r="9" spans="1:8" s="8" customFormat="1" ht="24.75" customHeight="1" thickBot="1" x14ac:dyDescent="0.3">
      <c r="A9" s="41" t="s">
        <v>30</v>
      </c>
      <c r="B9" s="42"/>
      <c r="C9" s="42"/>
      <c r="D9" s="42"/>
      <c r="E9" s="42"/>
      <c r="F9" s="43"/>
      <c r="G9" s="44">
        <f>SUM(G7:G8)</f>
        <v>0</v>
      </c>
      <c r="H9" s="45"/>
    </row>
    <row r="10" spans="1:8" s="11" customFormat="1" ht="24.75" customHeight="1" x14ac:dyDescent="0.25">
      <c r="A10" s="26" t="s">
        <v>29</v>
      </c>
      <c r="B10" s="27"/>
      <c r="C10" s="28"/>
      <c r="D10" s="29"/>
      <c r="E10" s="30"/>
      <c r="F10" s="31"/>
      <c r="G10" s="32"/>
      <c r="H10" s="33"/>
    </row>
    <row r="11" spans="1:8" s="14" customFormat="1" ht="24.75" customHeight="1" x14ac:dyDescent="0.25">
      <c r="A11" s="34">
        <v>3</v>
      </c>
      <c r="B11" s="35"/>
      <c r="C11" s="36"/>
      <c r="D11" s="37"/>
      <c r="E11" s="38"/>
      <c r="F11" s="39">
        <v>0</v>
      </c>
      <c r="G11" s="40">
        <v>0</v>
      </c>
      <c r="H11" s="35"/>
    </row>
    <row r="12" spans="1:8" s="8" customFormat="1" ht="24.75" customHeight="1" thickBot="1" x14ac:dyDescent="0.3">
      <c r="A12" s="34">
        <v>4</v>
      </c>
      <c r="B12" s="35"/>
      <c r="C12" s="36"/>
      <c r="D12" s="37"/>
      <c r="E12" s="38"/>
      <c r="F12" s="39">
        <v>0</v>
      </c>
      <c r="G12" s="40">
        <v>0</v>
      </c>
      <c r="H12" s="35"/>
    </row>
    <row r="13" spans="1:8" s="8" customFormat="1" ht="24.75" customHeight="1" thickBot="1" x14ac:dyDescent="0.3">
      <c r="A13" s="41" t="s">
        <v>31</v>
      </c>
      <c r="B13" s="42"/>
      <c r="C13" s="42"/>
      <c r="D13" s="42"/>
      <c r="E13" s="42"/>
      <c r="F13" s="43"/>
      <c r="G13" s="44">
        <v>5</v>
      </c>
      <c r="H13" s="45"/>
    </row>
    <row r="14" spans="1:8" s="8" customFormat="1" ht="24.75" customHeight="1" x14ac:dyDescent="0.25">
      <c r="A14" s="26" t="s">
        <v>37</v>
      </c>
      <c r="B14" s="27"/>
      <c r="C14" s="28"/>
      <c r="D14" s="29"/>
      <c r="E14" s="30"/>
      <c r="F14" s="31"/>
      <c r="G14" s="32"/>
      <c r="H14" s="33"/>
    </row>
    <row r="15" spans="1:8" s="11" customFormat="1" ht="24.75" customHeight="1" x14ac:dyDescent="0.25">
      <c r="A15" s="34">
        <v>5</v>
      </c>
      <c r="B15" s="35"/>
      <c r="C15" s="36"/>
      <c r="D15" s="37"/>
      <c r="E15" s="38"/>
      <c r="F15" s="39">
        <v>0</v>
      </c>
      <c r="G15" s="40">
        <v>0</v>
      </c>
      <c r="H15" s="35"/>
    </row>
    <row r="16" spans="1:8" s="14" customFormat="1" ht="24.75" customHeight="1" thickBot="1" x14ac:dyDescent="0.3">
      <c r="A16" s="34">
        <v>6</v>
      </c>
      <c r="B16" s="36"/>
      <c r="C16" s="35"/>
      <c r="D16" s="37"/>
      <c r="E16" s="38"/>
      <c r="F16" s="39">
        <v>0</v>
      </c>
      <c r="G16" s="40">
        <v>4</v>
      </c>
      <c r="H16" s="35"/>
    </row>
    <row r="17" spans="1:8" s="8" customFormat="1" ht="24.75" customHeight="1" thickBot="1" x14ac:dyDescent="0.3">
      <c r="A17" s="41" t="s">
        <v>32</v>
      </c>
      <c r="B17" s="42"/>
      <c r="C17" s="42"/>
      <c r="D17" s="42"/>
      <c r="E17" s="42"/>
      <c r="F17" s="43"/>
      <c r="G17" s="44">
        <f>SUM(G15:G16)</f>
        <v>4</v>
      </c>
      <c r="H17" s="45"/>
    </row>
    <row r="18" spans="1:8" s="8" customFormat="1" ht="24.75" customHeight="1" x14ac:dyDescent="0.25">
      <c r="A18" s="26" t="s">
        <v>38</v>
      </c>
      <c r="B18" s="27"/>
      <c r="C18" s="28"/>
      <c r="D18" s="29"/>
      <c r="E18" s="30"/>
      <c r="F18" s="31"/>
      <c r="G18" s="32"/>
      <c r="H18" s="33"/>
    </row>
    <row r="19" spans="1:8" s="8" customFormat="1" ht="24.75" customHeight="1" x14ac:dyDescent="0.25">
      <c r="A19" s="34">
        <v>7</v>
      </c>
      <c r="B19" s="35"/>
      <c r="C19" s="36"/>
      <c r="D19" s="37"/>
      <c r="E19" s="38"/>
      <c r="F19" s="39">
        <v>0</v>
      </c>
      <c r="G19" s="40">
        <v>0</v>
      </c>
      <c r="H19" s="35"/>
    </row>
    <row r="20" spans="1:8" s="11" customFormat="1" ht="24.75" customHeight="1" thickBot="1" x14ac:dyDescent="0.3">
      <c r="A20" s="34">
        <v>8</v>
      </c>
      <c r="B20" s="35"/>
      <c r="C20" s="36"/>
      <c r="D20" s="37"/>
      <c r="E20" s="38"/>
      <c r="F20" s="39">
        <v>0</v>
      </c>
      <c r="G20" s="40">
        <v>0</v>
      </c>
      <c r="H20" s="35"/>
    </row>
    <row r="21" spans="1:8" s="14" customFormat="1" ht="24.75" customHeight="1" thickBot="1" x14ac:dyDescent="0.3">
      <c r="A21" s="41" t="s">
        <v>33</v>
      </c>
      <c r="B21" s="42"/>
      <c r="C21" s="42"/>
      <c r="D21" s="42"/>
      <c r="E21" s="42"/>
      <c r="F21" s="43"/>
      <c r="G21" s="44">
        <f>SUM(G19:G20)</f>
        <v>0</v>
      </c>
      <c r="H21" s="45"/>
    </row>
    <row r="22" spans="1:8" s="8" customFormat="1" ht="24.75" customHeight="1" x14ac:dyDescent="0.25">
      <c r="A22" s="26" t="s">
        <v>39</v>
      </c>
      <c r="B22" s="27"/>
      <c r="C22" s="28"/>
      <c r="D22" s="29"/>
      <c r="E22" s="30"/>
      <c r="F22" s="31"/>
      <c r="G22" s="32"/>
      <c r="H22" s="33"/>
    </row>
    <row r="23" spans="1:8" s="8" customFormat="1" ht="24.75" customHeight="1" x14ac:dyDescent="0.25">
      <c r="A23" s="34">
        <v>9</v>
      </c>
      <c r="B23" s="35"/>
      <c r="C23" s="36"/>
      <c r="D23" s="37"/>
      <c r="E23" s="38"/>
      <c r="F23" s="39">
        <v>0</v>
      </c>
      <c r="G23" s="40">
        <v>0</v>
      </c>
      <c r="H23" s="35"/>
    </row>
    <row r="24" spans="1:8" s="8" customFormat="1" ht="24.75" customHeight="1" thickBot="1" x14ac:dyDescent="0.3">
      <c r="A24" s="34">
        <v>10</v>
      </c>
      <c r="B24" s="35"/>
      <c r="C24" s="36"/>
      <c r="D24" s="37"/>
      <c r="E24" s="38"/>
      <c r="F24" s="39">
        <v>0</v>
      </c>
      <c r="G24" s="40">
        <v>0</v>
      </c>
      <c r="H24" s="35"/>
    </row>
    <row r="25" spans="1:8" s="11" customFormat="1" ht="24.75" customHeight="1" thickBot="1" x14ac:dyDescent="0.3">
      <c r="A25" s="41" t="s">
        <v>28</v>
      </c>
      <c r="B25" s="42"/>
      <c r="C25" s="42"/>
      <c r="D25" s="42"/>
      <c r="E25" s="42"/>
      <c r="F25" s="43"/>
      <c r="G25" s="44">
        <f>SUM(G23:G24)</f>
        <v>0</v>
      </c>
      <c r="H25" s="45"/>
    </row>
    <row r="26" spans="1:8" s="14" customFormat="1" ht="24.75" customHeight="1" x14ac:dyDescent="0.25">
      <c r="A26" s="26" t="s">
        <v>23</v>
      </c>
      <c r="B26" s="27"/>
      <c r="C26" s="28"/>
      <c r="D26" s="29"/>
      <c r="E26" s="30"/>
      <c r="F26" s="31"/>
      <c r="G26" s="32"/>
      <c r="H26" s="33"/>
    </row>
    <row r="27" spans="1:8" s="8" customFormat="1" ht="24.75" customHeight="1" x14ac:dyDescent="0.25">
      <c r="A27" s="34">
        <v>11</v>
      </c>
      <c r="B27" s="35"/>
      <c r="C27" s="36"/>
      <c r="D27" s="37"/>
      <c r="E27" s="38"/>
      <c r="F27" s="39">
        <v>0</v>
      </c>
      <c r="G27" s="40">
        <v>0</v>
      </c>
      <c r="H27" s="35"/>
    </row>
    <row r="28" spans="1:8" s="8" customFormat="1" ht="24.75" customHeight="1" thickBot="1" x14ac:dyDescent="0.3">
      <c r="A28" s="34">
        <v>12</v>
      </c>
      <c r="B28" s="35"/>
      <c r="C28" s="36"/>
      <c r="D28" s="37"/>
      <c r="E28" s="38"/>
      <c r="F28" s="39">
        <v>0</v>
      </c>
      <c r="G28" s="40">
        <v>0</v>
      </c>
      <c r="H28" s="35"/>
    </row>
    <row r="29" spans="1:8" s="8" customFormat="1" ht="24.75" customHeight="1" thickBot="1" x14ac:dyDescent="0.3">
      <c r="A29" s="41" t="s">
        <v>34</v>
      </c>
      <c r="B29" s="42"/>
      <c r="C29" s="42"/>
      <c r="D29" s="42"/>
      <c r="E29" s="42"/>
      <c r="F29" s="43"/>
      <c r="G29" s="44">
        <f>SUM(G27:G28)</f>
        <v>0</v>
      </c>
      <c r="H29" s="45"/>
    </row>
    <row r="30" spans="1:8" s="11" customFormat="1" ht="24.75" customHeight="1" thickBot="1" x14ac:dyDescent="0.3">
      <c r="A30" s="57"/>
      <c r="B30" s="58"/>
      <c r="C30" s="58"/>
      <c r="D30" s="58"/>
      <c r="E30" s="58"/>
      <c r="F30" s="59" t="s">
        <v>35</v>
      </c>
      <c r="G30" s="60">
        <f>G29+G25+G21+G17+G13+G9</f>
        <v>9</v>
      </c>
      <c r="H30" s="52"/>
    </row>
    <row r="31" spans="1:8" s="14" customFormat="1" ht="24.75" customHeight="1" thickBot="1" x14ac:dyDescent="0.3">
      <c r="A31" s="48"/>
      <c r="B31" s="49"/>
      <c r="C31" s="49"/>
      <c r="D31" s="49"/>
      <c r="E31" s="49"/>
      <c r="F31" s="50"/>
      <c r="G31" s="51"/>
      <c r="H31" s="52"/>
    </row>
    <row r="32" spans="1:8" s="8" customFormat="1" ht="24.75" customHeight="1" x14ac:dyDescent="0.25">
      <c r="A32" s="93" t="s">
        <v>7</v>
      </c>
      <c r="B32" s="94"/>
      <c r="C32" s="94"/>
      <c r="D32" s="94"/>
      <c r="E32" s="94"/>
      <c r="F32" s="94"/>
      <c r="G32" s="95"/>
      <c r="H32" s="35"/>
    </row>
    <row r="33" spans="1:8" s="8" customFormat="1" ht="24.75" customHeight="1" x14ac:dyDescent="0.25">
      <c r="A33" s="79" t="s">
        <v>27</v>
      </c>
      <c r="B33" s="80"/>
      <c r="C33" s="80"/>
      <c r="D33" s="80"/>
      <c r="E33" s="80"/>
      <c r="F33" s="80"/>
      <c r="G33" s="81"/>
      <c r="H33" s="35"/>
    </row>
    <row r="34" spans="1:8" s="8" customFormat="1" ht="24.75" customHeight="1" thickBot="1" x14ac:dyDescent="0.3">
      <c r="A34" s="82" t="s">
        <v>40</v>
      </c>
      <c r="B34" s="83"/>
      <c r="C34" s="83"/>
      <c r="D34" s="83"/>
      <c r="E34" s="83"/>
      <c r="F34" s="83"/>
      <c r="G34" s="84"/>
      <c r="H34" s="35"/>
    </row>
    <row r="35" spans="1:8" s="11" customFormat="1" ht="24.75" customHeight="1" x14ac:dyDescent="0.25">
      <c r="A35" s="20" t="s">
        <v>26</v>
      </c>
      <c r="B35" s="21" t="s">
        <v>43</v>
      </c>
      <c r="C35" s="87" t="s">
        <v>25</v>
      </c>
      <c r="D35" s="87"/>
      <c r="E35" s="87"/>
      <c r="F35" s="87"/>
      <c r="G35" s="88"/>
      <c r="H35" s="35"/>
    </row>
    <row r="36" spans="1:8" s="12" customFormat="1" ht="39.6" customHeight="1" thickBot="1" x14ac:dyDescent="0.3">
      <c r="A36" s="34">
        <v>1</v>
      </c>
      <c r="B36" s="54" t="s">
        <v>44</v>
      </c>
      <c r="C36" s="98" t="s">
        <v>21</v>
      </c>
      <c r="D36" s="98"/>
      <c r="E36" s="98"/>
      <c r="F36" s="98"/>
      <c r="G36" s="99"/>
      <c r="H36" s="35"/>
    </row>
    <row r="37" spans="1:8" s="8" customFormat="1" ht="24.75" customHeight="1" x14ac:dyDescent="0.25">
      <c r="A37" s="34">
        <v>2</v>
      </c>
      <c r="B37" s="54" t="s">
        <v>44</v>
      </c>
      <c r="C37" s="100" t="s">
        <v>22</v>
      </c>
      <c r="D37" s="100"/>
      <c r="E37" s="100"/>
      <c r="F37" s="100"/>
      <c r="G37" s="101"/>
      <c r="H37" s="35"/>
    </row>
    <row r="38" spans="1:8" s="8" customFormat="1" ht="24.75" customHeight="1" x14ac:dyDescent="0.25">
      <c r="A38" s="55">
        <v>3</v>
      </c>
      <c r="B38" s="56" t="s">
        <v>44</v>
      </c>
      <c r="C38" s="102" t="s">
        <v>45</v>
      </c>
      <c r="D38" s="102"/>
      <c r="E38" s="102"/>
      <c r="F38" s="102"/>
      <c r="G38" s="103"/>
      <c r="H38" s="35"/>
    </row>
    <row r="39" spans="1:8" s="8" customFormat="1" ht="24.95" customHeight="1" x14ac:dyDescent="0.25">
      <c r="A39" s="52"/>
      <c r="B39" s="63"/>
      <c r="C39" s="63"/>
      <c r="D39" s="63"/>
      <c r="E39" s="63"/>
      <c r="F39" s="64"/>
      <c r="G39" s="64"/>
      <c r="H39" s="52"/>
    </row>
    <row r="40" spans="1:8" s="8" customFormat="1" ht="24.95" customHeight="1" x14ac:dyDescent="0.25">
      <c r="A40" s="52"/>
      <c r="B40" s="63"/>
      <c r="C40" s="63"/>
      <c r="D40" s="63"/>
      <c r="E40" s="63"/>
      <c r="F40" s="64"/>
      <c r="G40" s="64"/>
      <c r="H40" s="52"/>
    </row>
    <row r="41" spans="1:8" s="8" customFormat="1" ht="24.95" customHeight="1" x14ac:dyDescent="0.25">
      <c r="A41" s="52"/>
      <c r="B41" s="52"/>
      <c r="C41" s="52"/>
      <c r="D41" s="52"/>
      <c r="E41" s="52"/>
      <c r="F41" s="65"/>
      <c r="G41" s="65"/>
      <c r="H41" s="52"/>
    </row>
    <row r="42" spans="1:8" s="8" customFormat="1" ht="24.95" customHeight="1" x14ac:dyDescent="0.25">
      <c r="A42" s="52"/>
      <c r="B42" s="52"/>
      <c r="C42" s="52"/>
      <c r="D42" s="52"/>
      <c r="E42" s="52"/>
      <c r="F42" s="65"/>
      <c r="G42" s="65"/>
      <c r="H42" s="52"/>
    </row>
    <row r="43" spans="1:8" s="8" customFormat="1" ht="24.95" customHeight="1" x14ac:dyDescent="0.25">
      <c r="A43" s="52"/>
      <c r="B43" s="52"/>
      <c r="C43" s="52"/>
      <c r="D43" s="52"/>
      <c r="E43" s="52"/>
      <c r="F43" s="65"/>
      <c r="G43" s="65"/>
      <c r="H43" s="52"/>
    </row>
    <row r="44" spans="1:8" s="8" customFormat="1" ht="24.95" customHeight="1" x14ac:dyDescent="0.25">
      <c r="A44" s="52"/>
      <c r="B44" s="52"/>
      <c r="C44" s="52"/>
      <c r="D44" s="52"/>
      <c r="E44" s="52"/>
      <c r="F44" s="65"/>
      <c r="G44" s="65"/>
      <c r="H44" s="52"/>
    </row>
    <row r="45" spans="1:8" s="8" customFormat="1" ht="24.95" customHeight="1" x14ac:dyDescent="0.25">
      <c r="A45" s="52"/>
      <c r="B45" s="52"/>
      <c r="C45" s="52"/>
      <c r="D45" s="52"/>
      <c r="E45" s="52"/>
      <c r="F45" s="65"/>
      <c r="G45" s="65"/>
      <c r="H45" s="52"/>
    </row>
    <row r="46" spans="1:8" s="8" customFormat="1" ht="24.95" customHeight="1" x14ac:dyDescent="0.25">
      <c r="A46" s="52"/>
      <c r="B46" s="52"/>
      <c r="C46" s="52"/>
      <c r="D46" s="52"/>
      <c r="E46" s="52"/>
      <c r="F46" s="65"/>
      <c r="G46" s="65"/>
      <c r="H46" s="52"/>
    </row>
    <row r="47" spans="1:8" s="8" customFormat="1" ht="24.95" customHeight="1" x14ac:dyDescent="0.25">
      <c r="A47" s="52"/>
      <c r="B47" s="52"/>
      <c r="C47" s="52"/>
      <c r="D47" s="52"/>
      <c r="E47" s="52"/>
      <c r="F47" s="65"/>
      <c r="G47" s="65"/>
      <c r="H47" s="52"/>
    </row>
    <row r="48" spans="1:8" s="8" customFormat="1" ht="24.95" customHeight="1" x14ac:dyDescent="0.25">
      <c r="A48" s="52"/>
      <c r="B48" s="52"/>
      <c r="C48" s="52"/>
      <c r="D48" s="52"/>
      <c r="E48" s="52"/>
      <c r="F48" s="65"/>
      <c r="G48" s="65"/>
      <c r="H48" s="52"/>
    </row>
    <row r="49" spans="1:8" s="8" customFormat="1" ht="24.95" customHeight="1" x14ac:dyDescent="0.25">
      <c r="A49" s="52"/>
      <c r="B49" s="52"/>
      <c r="C49" s="52"/>
      <c r="D49" s="52"/>
      <c r="E49" s="52"/>
      <c r="F49" s="65"/>
      <c r="G49" s="65"/>
      <c r="H49" s="52"/>
    </row>
    <row r="50" spans="1:8" s="8" customFormat="1" ht="24.95" customHeight="1" x14ac:dyDescent="0.25">
      <c r="A50" s="52"/>
      <c r="B50" s="52"/>
      <c r="C50" s="52"/>
      <c r="D50" s="52"/>
      <c r="E50" s="52"/>
      <c r="F50" s="65"/>
      <c r="G50" s="65"/>
      <c r="H50" s="52"/>
    </row>
    <row r="51" spans="1:8" ht="24.95" customHeight="1" x14ac:dyDescent="0.25">
      <c r="A51" s="52"/>
      <c r="B51" s="52"/>
      <c r="C51" s="52"/>
      <c r="D51" s="52"/>
      <c r="E51" s="52"/>
      <c r="F51" s="65"/>
      <c r="G51" s="65"/>
      <c r="H51" s="52"/>
    </row>
    <row r="52" spans="1:8" ht="24.95" customHeight="1" x14ac:dyDescent="0.25">
      <c r="A52" s="52"/>
      <c r="B52" s="52"/>
      <c r="C52" s="52"/>
      <c r="D52" s="52"/>
      <c r="E52" s="52"/>
      <c r="F52" s="65"/>
      <c r="G52" s="65"/>
      <c r="H52" s="52"/>
    </row>
    <row r="53" spans="1:8" ht="24.95" customHeight="1" x14ac:dyDescent="0.25">
      <c r="A53" s="52"/>
      <c r="B53" s="52"/>
      <c r="C53" s="52"/>
      <c r="D53" s="52"/>
      <c r="E53" s="52"/>
      <c r="F53" s="65"/>
      <c r="G53" s="65"/>
      <c r="H53" s="52"/>
    </row>
    <row r="54" spans="1:8" ht="24.95" customHeight="1" x14ac:dyDescent="0.25">
      <c r="A54" s="52"/>
      <c r="B54" s="52"/>
      <c r="C54" s="52"/>
      <c r="D54" s="52"/>
      <c r="E54" s="52"/>
      <c r="F54" s="65"/>
      <c r="G54" s="65"/>
      <c r="H54" s="52"/>
    </row>
    <row r="55" spans="1:8" ht="24.95" customHeight="1" x14ac:dyDescent="0.25">
      <c r="A55" s="52"/>
      <c r="B55" s="52"/>
      <c r="C55" s="52"/>
      <c r="D55" s="52"/>
      <c r="E55" s="52"/>
      <c r="F55" s="65"/>
      <c r="G55" s="65"/>
      <c r="H55" s="52"/>
    </row>
    <row r="56" spans="1:8" ht="24.95" customHeight="1" x14ac:dyDescent="0.25">
      <c r="A56" s="52"/>
      <c r="B56" s="52"/>
      <c r="C56" s="52"/>
      <c r="D56" s="52"/>
      <c r="E56" s="52"/>
      <c r="F56" s="65"/>
      <c r="G56" s="65"/>
      <c r="H56" s="52"/>
    </row>
    <row r="57" spans="1:8" ht="24.95" customHeight="1" x14ac:dyDescent="0.25">
      <c r="A57" s="52"/>
      <c r="B57" s="52"/>
      <c r="C57" s="52"/>
      <c r="D57" s="52"/>
      <c r="E57" s="52"/>
      <c r="F57" s="65"/>
      <c r="G57" s="65"/>
      <c r="H57" s="52"/>
    </row>
    <row r="58" spans="1:8" ht="24.95" customHeight="1" x14ac:dyDescent="0.25">
      <c r="A58" s="52"/>
      <c r="B58" s="52"/>
      <c r="C58" s="52"/>
      <c r="D58" s="52"/>
      <c r="E58" s="52"/>
      <c r="F58" s="65"/>
      <c r="G58" s="65"/>
      <c r="H58" s="52"/>
    </row>
    <row r="59" spans="1:8" ht="24.95" customHeight="1" x14ac:dyDescent="0.25">
      <c r="A59" s="52"/>
      <c r="B59" s="52"/>
      <c r="C59" s="52"/>
      <c r="D59" s="52"/>
      <c r="E59" s="52"/>
      <c r="F59" s="65"/>
      <c r="G59" s="65"/>
      <c r="H59" s="52"/>
    </row>
    <row r="60" spans="1:8" ht="24.95" customHeight="1" x14ac:dyDescent="0.25">
      <c r="A60" s="52"/>
      <c r="B60" s="52"/>
      <c r="C60" s="52"/>
      <c r="D60" s="52"/>
      <c r="E60" s="52"/>
      <c r="F60" s="65"/>
      <c r="G60" s="65"/>
      <c r="H60" s="52"/>
    </row>
    <row r="61" spans="1:8" ht="24.95" customHeight="1" x14ac:dyDescent="0.25">
      <c r="A61" s="52"/>
      <c r="B61" s="52"/>
      <c r="C61" s="52"/>
      <c r="D61" s="52"/>
      <c r="E61" s="52"/>
      <c r="F61" s="65"/>
      <c r="G61" s="65"/>
      <c r="H61" s="52"/>
    </row>
    <row r="62" spans="1:8" ht="24.95" customHeight="1" x14ac:dyDescent="0.25">
      <c r="A62" s="52"/>
      <c r="B62" s="52"/>
      <c r="C62" s="52"/>
      <c r="D62" s="52"/>
      <c r="E62" s="52"/>
      <c r="F62" s="65"/>
      <c r="G62" s="65"/>
      <c r="H62" s="52"/>
    </row>
    <row r="63" spans="1:8" ht="24.95" customHeight="1" x14ac:dyDescent="0.25">
      <c r="A63" s="52"/>
      <c r="B63" s="52"/>
      <c r="C63" s="52"/>
      <c r="D63" s="52"/>
      <c r="E63" s="52"/>
      <c r="F63" s="65"/>
      <c r="G63" s="65"/>
      <c r="H63" s="52"/>
    </row>
    <row r="64" spans="1:8" ht="24.95" customHeight="1" x14ac:dyDescent="0.25">
      <c r="A64" s="52"/>
      <c r="B64" s="52"/>
      <c r="C64" s="52"/>
      <c r="D64" s="52"/>
      <c r="E64" s="52"/>
      <c r="F64" s="65"/>
      <c r="G64" s="65"/>
      <c r="H64" s="52"/>
    </row>
    <row r="65" spans="1:8" ht="24.95" customHeight="1" x14ac:dyDescent="0.25">
      <c r="A65" s="52"/>
      <c r="B65" s="52"/>
      <c r="C65" s="52"/>
      <c r="D65" s="52"/>
      <c r="E65" s="52"/>
      <c r="F65" s="65"/>
      <c r="G65" s="65"/>
      <c r="H65" s="52"/>
    </row>
    <row r="66" spans="1:8" ht="24.95" customHeight="1" x14ac:dyDescent="0.25">
      <c r="A66" s="52"/>
      <c r="B66" s="52"/>
      <c r="C66" s="52"/>
      <c r="D66" s="52"/>
      <c r="E66" s="52"/>
      <c r="F66" s="65"/>
      <c r="G66" s="65"/>
      <c r="H66" s="52"/>
    </row>
    <row r="67" spans="1:8" ht="24.95" customHeight="1" x14ac:dyDescent="0.25">
      <c r="A67" s="52"/>
      <c r="B67" s="52"/>
      <c r="C67" s="52"/>
      <c r="D67" s="52"/>
      <c r="E67" s="52"/>
      <c r="F67" s="65"/>
      <c r="G67" s="65"/>
      <c r="H67" s="52"/>
    </row>
    <row r="68" spans="1:8" ht="24.95" customHeight="1" x14ac:dyDescent="0.25">
      <c r="A68" s="52"/>
      <c r="B68" s="52"/>
      <c r="C68" s="52"/>
      <c r="D68" s="52"/>
      <c r="E68" s="52"/>
      <c r="F68" s="65"/>
      <c r="G68" s="65"/>
      <c r="H68" s="52"/>
    </row>
    <row r="69" spans="1:8" ht="24.95" customHeight="1" x14ac:dyDescent="0.25">
      <c r="A69" s="52"/>
      <c r="B69" s="52"/>
      <c r="C69" s="52"/>
      <c r="D69" s="52"/>
      <c r="E69" s="52"/>
      <c r="F69" s="65"/>
      <c r="G69" s="65"/>
      <c r="H69" s="52"/>
    </row>
    <row r="70" spans="1:8" ht="24.95" customHeight="1" x14ac:dyDescent="0.25">
      <c r="A70" s="52"/>
      <c r="B70" s="52"/>
      <c r="C70" s="52"/>
      <c r="D70" s="52"/>
      <c r="E70" s="52"/>
      <c r="F70" s="65"/>
      <c r="G70" s="65"/>
      <c r="H70" s="52"/>
    </row>
    <row r="71" spans="1:8" ht="24.95" customHeight="1" x14ac:dyDescent="0.25">
      <c r="A71" s="52"/>
      <c r="B71" s="52"/>
      <c r="C71" s="52"/>
      <c r="D71" s="52"/>
      <c r="E71" s="52"/>
      <c r="F71" s="65"/>
      <c r="G71" s="65"/>
      <c r="H71" s="52"/>
    </row>
    <row r="72" spans="1:8" ht="24.95" customHeight="1" x14ac:dyDescent="0.25">
      <c r="A72" s="52"/>
      <c r="B72" s="52"/>
      <c r="C72" s="52"/>
      <c r="D72" s="52"/>
      <c r="E72" s="52"/>
      <c r="F72" s="65"/>
      <c r="G72" s="65"/>
      <c r="H72" s="52"/>
    </row>
    <row r="73" spans="1:8" ht="24.95" customHeight="1" x14ac:dyDescent="0.25">
      <c r="A73" s="52"/>
      <c r="B73" s="52"/>
      <c r="C73" s="52"/>
      <c r="D73" s="52"/>
      <c r="E73" s="52"/>
      <c r="F73" s="65"/>
      <c r="G73" s="65"/>
      <c r="H73" s="52"/>
    </row>
    <row r="74" spans="1:8" ht="24.95" customHeight="1" x14ac:dyDescent="0.25">
      <c r="A74" s="52"/>
      <c r="B74" s="52"/>
      <c r="C74" s="52"/>
      <c r="D74" s="52"/>
      <c r="E74" s="52"/>
      <c r="F74" s="65"/>
      <c r="G74" s="65"/>
      <c r="H74" s="52"/>
    </row>
    <row r="75" spans="1:8" ht="24.95" customHeight="1" x14ac:dyDescent="0.25">
      <c r="A75" s="52"/>
      <c r="B75" s="52"/>
      <c r="C75" s="52"/>
      <c r="D75" s="52"/>
      <c r="E75" s="52"/>
      <c r="F75" s="65"/>
      <c r="G75" s="65"/>
      <c r="H75" s="52"/>
    </row>
    <row r="76" spans="1:8" ht="24.95" customHeight="1" x14ac:dyDescent="0.25">
      <c r="A76" s="52"/>
      <c r="B76" s="52"/>
      <c r="C76" s="52"/>
      <c r="D76" s="52"/>
      <c r="E76" s="52"/>
      <c r="F76" s="65"/>
      <c r="G76" s="65"/>
      <c r="H76" s="52"/>
    </row>
    <row r="77" spans="1:8" ht="24.95" customHeight="1" x14ac:dyDescent="0.25">
      <c r="A77" s="52"/>
      <c r="B77" s="52"/>
      <c r="C77" s="52"/>
      <c r="D77" s="52"/>
      <c r="E77" s="52"/>
      <c r="F77" s="65"/>
      <c r="G77" s="65"/>
      <c r="H77" s="52"/>
    </row>
    <row r="78" spans="1:8" ht="24.95" customHeight="1" x14ac:dyDescent="0.25">
      <c r="A78" s="52"/>
      <c r="B78" s="52"/>
      <c r="C78" s="52"/>
      <c r="D78" s="52"/>
      <c r="E78" s="52"/>
      <c r="F78" s="65"/>
      <c r="G78" s="65"/>
      <c r="H78" s="52"/>
    </row>
    <row r="79" spans="1:8" ht="24.95" customHeight="1" x14ac:dyDescent="0.25">
      <c r="A79" s="52"/>
      <c r="B79" s="52"/>
      <c r="C79" s="52"/>
      <c r="D79" s="52"/>
      <c r="E79" s="52"/>
      <c r="F79" s="65"/>
      <c r="G79" s="65"/>
      <c r="H79" s="52"/>
    </row>
    <row r="80" spans="1:8" ht="24.95" customHeight="1" x14ac:dyDescent="0.25">
      <c r="A80" s="52"/>
      <c r="B80" s="52"/>
      <c r="C80" s="52"/>
      <c r="D80" s="52"/>
      <c r="E80" s="52"/>
      <c r="F80" s="65"/>
      <c r="G80" s="65"/>
      <c r="H80" s="52"/>
    </row>
    <row r="81" spans="1:8" ht="24.95" customHeight="1" x14ac:dyDescent="0.25">
      <c r="A81" s="52"/>
      <c r="B81" s="52"/>
      <c r="C81" s="52"/>
      <c r="D81" s="52"/>
      <c r="E81" s="52"/>
      <c r="F81" s="65"/>
      <c r="G81" s="65"/>
      <c r="H81" s="52"/>
    </row>
    <row r="82" spans="1:8" ht="24.95" customHeight="1" x14ac:dyDescent="0.25">
      <c r="A82" s="52"/>
      <c r="B82" s="52"/>
      <c r="C82" s="52"/>
      <c r="D82" s="52"/>
      <c r="E82" s="52"/>
      <c r="F82" s="65"/>
      <c r="G82" s="65"/>
      <c r="H82" s="52"/>
    </row>
    <row r="83" spans="1:8" ht="24.95" customHeight="1" x14ac:dyDescent="0.25">
      <c r="A83" s="52"/>
      <c r="B83" s="52"/>
      <c r="C83" s="52"/>
      <c r="D83" s="52"/>
      <c r="E83" s="52"/>
      <c r="F83" s="65"/>
      <c r="G83" s="65"/>
      <c r="H83" s="52"/>
    </row>
    <row r="84" spans="1:8" ht="24.95" customHeight="1" x14ac:dyDescent="0.25">
      <c r="A84" s="52"/>
      <c r="B84" s="52"/>
      <c r="C84" s="52"/>
      <c r="D84" s="52"/>
      <c r="E84" s="52"/>
      <c r="F84" s="65"/>
      <c r="G84" s="65"/>
      <c r="H84" s="52"/>
    </row>
    <row r="85" spans="1:8" ht="24.95" customHeight="1" x14ac:dyDescent="0.25">
      <c r="A85" s="52"/>
      <c r="B85" s="52"/>
      <c r="C85" s="52"/>
      <c r="D85" s="52"/>
      <c r="E85" s="52"/>
      <c r="F85" s="65"/>
      <c r="G85" s="65"/>
      <c r="H85" s="52"/>
    </row>
    <row r="86" spans="1:8" ht="24.95" customHeight="1" x14ac:dyDescent="0.25">
      <c r="A86" s="52"/>
      <c r="B86" s="52"/>
      <c r="C86" s="52"/>
      <c r="D86" s="52"/>
      <c r="E86" s="52"/>
      <c r="F86" s="65"/>
      <c r="G86" s="65"/>
      <c r="H86" s="52"/>
    </row>
    <row r="87" spans="1:8" ht="24.95" customHeight="1" x14ac:dyDescent="0.25">
      <c r="A87" s="52"/>
      <c r="B87" s="52"/>
      <c r="C87" s="52"/>
      <c r="D87" s="52"/>
      <c r="E87" s="52"/>
      <c r="F87" s="65"/>
      <c r="G87" s="65"/>
      <c r="H87" s="52"/>
    </row>
    <row r="88" spans="1:8" ht="24.95" customHeight="1" x14ac:dyDescent="0.25">
      <c r="A88" s="52"/>
      <c r="B88" s="52"/>
      <c r="C88" s="52"/>
      <c r="D88" s="52"/>
      <c r="E88" s="52"/>
      <c r="F88" s="65"/>
      <c r="G88" s="65"/>
      <c r="H88" s="52"/>
    </row>
    <row r="89" spans="1:8" ht="24.95" customHeight="1" x14ac:dyDescent="0.25">
      <c r="A89" s="52"/>
      <c r="B89" s="52"/>
      <c r="C89" s="52"/>
      <c r="D89" s="52"/>
      <c r="E89" s="52"/>
      <c r="F89" s="65"/>
      <c r="G89" s="65"/>
      <c r="H89" s="52"/>
    </row>
    <row r="90" spans="1:8" ht="24.95" customHeight="1" x14ac:dyDescent="0.25">
      <c r="A90" s="52"/>
      <c r="B90" s="52"/>
      <c r="C90" s="52"/>
      <c r="D90" s="52"/>
      <c r="E90" s="52"/>
      <c r="F90" s="65"/>
      <c r="G90" s="65"/>
      <c r="H90" s="52"/>
    </row>
    <row r="91" spans="1:8" ht="24.95" customHeight="1" x14ac:dyDescent="0.25">
      <c r="A91" s="52"/>
      <c r="B91" s="52"/>
      <c r="C91" s="52"/>
      <c r="D91" s="52"/>
      <c r="E91" s="52"/>
      <c r="F91" s="65"/>
      <c r="G91" s="65"/>
      <c r="H91" s="52"/>
    </row>
    <row r="92" spans="1:8" ht="24.95" customHeight="1" x14ac:dyDescent="0.25">
      <c r="A92" s="52"/>
      <c r="B92" s="52"/>
      <c r="C92" s="52"/>
      <c r="D92" s="52"/>
      <c r="E92" s="52"/>
      <c r="F92" s="65"/>
      <c r="G92" s="65"/>
      <c r="H92" s="52"/>
    </row>
    <row r="93" spans="1:8" ht="24.95" customHeight="1" x14ac:dyDescent="0.25">
      <c r="A93" s="52"/>
      <c r="B93" s="52"/>
      <c r="C93" s="52"/>
      <c r="D93" s="52"/>
      <c r="E93" s="52"/>
      <c r="F93" s="65"/>
      <c r="G93" s="65"/>
      <c r="H93" s="52"/>
    </row>
    <row r="94" spans="1:8" ht="24.95" customHeight="1" x14ac:dyDescent="0.25">
      <c r="A94" s="52"/>
      <c r="B94" s="52"/>
      <c r="C94" s="52"/>
      <c r="D94" s="52"/>
      <c r="E94" s="52"/>
      <c r="F94" s="65"/>
      <c r="G94" s="65"/>
      <c r="H94" s="52"/>
    </row>
    <row r="95" spans="1:8" ht="24.95" customHeight="1" x14ac:dyDescent="0.25">
      <c r="A95" s="52"/>
      <c r="B95" s="52"/>
      <c r="C95" s="52"/>
      <c r="D95" s="52"/>
      <c r="E95" s="52"/>
      <c r="F95" s="65"/>
      <c r="G95" s="65"/>
      <c r="H95" s="52"/>
    </row>
    <row r="96" spans="1:8" ht="24.95" customHeight="1" x14ac:dyDescent="0.25">
      <c r="A96" s="52"/>
      <c r="B96" s="52"/>
      <c r="C96" s="52"/>
      <c r="D96" s="52"/>
      <c r="E96" s="52"/>
      <c r="F96" s="65"/>
      <c r="G96" s="65"/>
      <c r="H96" s="52"/>
    </row>
    <row r="97" spans="1:8" ht="24.95" customHeight="1" x14ac:dyDescent="0.25">
      <c r="A97" s="52"/>
      <c r="B97" s="52"/>
      <c r="C97" s="52"/>
      <c r="D97" s="52"/>
      <c r="E97" s="52"/>
      <c r="F97" s="65"/>
      <c r="G97" s="65"/>
      <c r="H97" s="52"/>
    </row>
    <row r="98" spans="1:8" ht="24.95" customHeight="1" x14ac:dyDescent="0.25">
      <c r="A98" s="52"/>
      <c r="B98" s="52"/>
      <c r="C98" s="52"/>
      <c r="D98" s="52"/>
      <c r="E98" s="52"/>
      <c r="F98" s="65"/>
      <c r="G98" s="65"/>
      <c r="H98" s="52"/>
    </row>
    <row r="99" spans="1:8" ht="24.95" customHeight="1" x14ac:dyDescent="0.25">
      <c r="A99" s="52"/>
      <c r="B99" s="52"/>
      <c r="C99" s="52"/>
      <c r="D99" s="52"/>
      <c r="E99" s="52"/>
      <c r="F99" s="65"/>
      <c r="G99" s="65"/>
      <c r="H99" s="52"/>
    </row>
    <row r="100" spans="1:8" ht="24.95" customHeight="1" x14ac:dyDescent="0.25">
      <c r="A100" s="52"/>
      <c r="B100" s="52"/>
      <c r="C100" s="52"/>
      <c r="D100" s="52"/>
      <c r="E100" s="52"/>
      <c r="F100" s="65"/>
      <c r="G100" s="65"/>
      <c r="H100" s="52"/>
    </row>
    <row r="101" spans="1:8" ht="24.95" customHeight="1" x14ac:dyDescent="0.25">
      <c r="A101" s="52"/>
      <c r="B101" s="52"/>
      <c r="C101" s="52"/>
      <c r="D101" s="52"/>
      <c r="E101" s="52"/>
      <c r="F101" s="65"/>
      <c r="G101" s="65"/>
      <c r="H101" s="52"/>
    </row>
    <row r="102" spans="1:8" ht="24.95" customHeight="1" x14ac:dyDescent="0.25">
      <c r="A102" s="52"/>
      <c r="B102" s="52"/>
      <c r="C102" s="52"/>
      <c r="D102" s="52"/>
      <c r="E102" s="52"/>
      <c r="F102" s="65"/>
      <c r="G102" s="65"/>
      <c r="H102" s="52"/>
    </row>
    <row r="103" spans="1:8" ht="24.95" customHeight="1" x14ac:dyDescent="0.25">
      <c r="A103" s="52"/>
      <c r="B103" s="52"/>
      <c r="C103" s="52"/>
      <c r="D103" s="52"/>
      <c r="E103" s="52"/>
      <c r="F103" s="65"/>
      <c r="G103" s="65"/>
      <c r="H103" s="52"/>
    </row>
    <row r="104" spans="1:8" ht="24.95" customHeight="1" x14ac:dyDescent="0.25">
      <c r="A104" s="52"/>
      <c r="B104" s="52"/>
      <c r="C104" s="52"/>
      <c r="D104" s="52"/>
      <c r="E104" s="52"/>
      <c r="F104" s="65"/>
      <c r="G104" s="65"/>
      <c r="H104" s="52"/>
    </row>
    <row r="105" spans="1:8" ht="24.95" customHeight="1" x14ac:dyDescent="0.25">
      <c r="A105" s="52"/>
      <c r="B105" s="52"/>
      <c r="C105" s="52"/>
      <c r="D105" s="52"/>
      <c r="E105" s="52"/>
      <c r="F105" s="65"/>
      <c r="G105" s="65"/>
      <c r="H105" s="52"/>
    </row>
    <row r="106" spans="1:8" ht="24.95" customHeight="1" x14ac:dyDescent="0.25">
      <c r="A106" s="52"/>
      <c r="B106" s="52"/>
      <c r="C106" s="52"/>
      <c r="D106" s="52"/>
      <c r="E106" s="52"/>
      <c r="F106" s="65"/>
      <c r="G106" s="65"/>
      <c r="H106" s="52"/>
    </row>
    <row r="107" spans="1:8" ht="24.95" customHeight="1" x14ac:dyDescent="0.25">
      <c r="A107" s="52"/>
      <c r="B107" s="52"/>
      <c r="C107" s="52"/>
      <c r="D107" s="52"/>
      <c r="E107" s="52"/>
      <c r="F107" s="65"/>
      <c r="G107" s="65"/>
      <c r="H107" s="52"/>
    </row>
    <row r="108" spans="1:8" ht="24.95" customHeight="1" x14ac:dyDescent="0.25">
      <c r="A108" s="52"/>
      <c r="B108" s="52"/>
      <c r="C108" s="52"/>
      <c r="D108" s="52"/>
      <c r="E108" s="52"/>
      <c r="F108" s="65"/>
      <c r="G108" s="65"/>
      <c r="H108" s="52"/>
    </row>
    <row r="109" spans="1:8" ht="24.95" customHeight="1" x14ac:dyDescent="0.25">
      <c r="A109" s="52"/>
      <c r="B109" s="52"/>
      <c r="C109" s="52"/>
      <c r="D109" s="52"/>
      <c r="E109" s="52"/>
      <c r="F109" s="65"/>
      <c r="G109" s="65"/>
      <c r="H109" s="52"/>
    </row>
    <row r="110" spans="1:8" ht="24.95" customHeight="1" x14ac:dyDescent="0.25">
      <c r="A110" s="52"/>
      <c r="B110" s="52"/>
      <c r="C110" s="52"/>
      <c r="D110" s="52"/>
      <c r="E110" s="52"/>
      <c r="F110" s="65"/>
      <c r="G110" s="65"/>
      <c r="H110" s="52"/>
    </row>
    <row r="111" spans="1:8" ht="24.95" customHeight="1" x14ac:dyDescent="0.25">
      <c r="A111" s="52"/>
      <c r="B111" s="52"/>
      <c r="C111" s="52"/>
      <c r="D111" s="52"/>
      <c r="E111" s="52"/>
      <c r="F111" s="65"/>
      <c r="G111" s="65"/>
      <c r="H111" s="52"/>
    </row>
    <row r="112" spans="1:8" ht="24.95" customHeight="1" x14ac:dyDescent="0.25">
      <c r="A112" s="52"/>
      <c r="B112" s="52"/>
      <c r="C112" s="52"/>
      <c r="D112" s="52"/>
      <c r="E112" s="52"/>
      <c r="F112" s="65"/>
      <c r="G112" s="65"/>
      <c r="H112" s="52"/>
    </row>
    <row r="113" spans="1:8" ht="24.95" customHeight="1" x14ac:dyDescent="0.25">
      <c r="A113" s="52"/>
      <c r="B113" s="52"/>
      <c r="C113" s="52"/>
      <c r="D113" s="52"/>
      <c r="E113" s="52"/>
      <c r="F113" s="65"/>
      <c r="G113" s="65"/>
      <c r="H113" s="52"/>
    </row>
    <row r="114" spans="1:8" ht="24.95" customHeight="1" x14ac:dyDescent="0.25">
      <c r="A114" s="52"/>
      <c r="B114" s="52"/>
      <c r="C114" s="52"/>
      <c r="D114" s="52"/>
      <c r="E114" s="52"/>
      <c r="F114" s="65"/>
      <c r="G114" s="65"/>
      <c r="H114" s="52"/>
    </row>
    <row r="115" spans="1:8" ht="24.95" customHeight="1" x14ac:dyDescent="0.25">
      <c r="A115" s="52"/>
      <c r="B115" s="52"/>
      <c r="C115" s="52"/>
      <c r="D115" s="52"/>
      <c r="E115" s="52"/>
      <c r="F115" s="65"/>
      <c r="G115" s="65"/>
      <c r="H115" s="52"/>
    </row>
    <row r="116" spans="1:8" ht="24.95" customHeight="1" x14ac:dyDescent="0.25">
      <c r="A116" s="52"/>
      <c r="B116" s="52"/>
      <c r="C116" s="52"/>
      <c r="D116" s="52"/>
      <c r="E116" s="52"/>
      <c r="F116" s="65"/>
      <c r="G116" s="65"/>
      <c r="H116" s="52"/>
    </row>
    <row r="117" spans="1:8" ht="24.95" customHeight="1" x14ac:dyDescent="0.25">
      <c r="A117" s="52"/>
      <c r="B117" s="52"/>
      <c r="C117" s="52"/>
      <c r="D117" s="52"/>
      <c r="E117" s="52"/>
      <c r="F117" s="65"/>
      <c r="G117" s="65"/>
      <c r="H117" s="52"/>
    </row>
    <row r="118" spans="1:8" ht="24.95" customHeight="1" x14ac:dyDescent="0.25">
      <c r="A118" s="52"/>
      <c r="B118" s="52"/>
      <c r="C118" s="52"/>
      <c r="D118" s="52"/>
      <c r="E118" s="52"/>
      <c r="F118" s="65"/>
      <c r="G118" s="65"/>
      <c r="H118" s="52"/>
    </row>
    <row r="119" spans="1:8" ht="24.95" customHeight="1" x14ac:dyDescent="0.25">
      <c r="A119" s="52"/>
      <c r="B119" s="52"/>
      <c r="C119" s="52"/>
      <c r="D119" s="52"/>
      <c r="E119" s="52"/>
      <c r="F119" s="65"/>
      <c r="G119" s="65"/>
      <c r="H119" s="52"/>
    </row>
    <row r="120" spans="1:8" ht="24.95" customHeight="1" x14ac:dyDescent="0.25">
      <c r="A120" s="52"/>
      <c r="B120" s="52"/>
      <c r="C120" s="52"/>
      <c r="D120" s="52"/>
      <c r="E120" s="52"/>
      <c r="F120" s="65"/>
      <c r="G120" s="65"/>
      <c r="H120" s="52"/>
    </row>
    <row r="121" spans="1:8" ht="24.95" customHeight="1" x14ac:dyDescent="0.25">
      <c r="A121" s="52"/>
      <c r="B121" s="52"/>
      <c r="C121" s="52"/>
      <c r="D121" s="52"/>
      <c r="E121" s="52"/>
      <c r="F121" s="65"/>
      <c r="G121" s="65"/>
      <c r="H121" s="52"/>
    </row>
    <row r="122" spans="1:8" ht="24.95" customHeight="1" x14ac:dyDescent="0.25">
      <c r="A122" s="52"/>
      <c r="B122" s="52"/>
      <c r="C122" s="52"/>
      <c r="D122" s="52"/>
      <c r="E122" s="52"/>
      <c r="F122" s="65"/>
      <c r="G122" s="65"/>
      <c r="H122" s="52"/>
    </row>
    <row r="123" spans="1:8" ht="24.95" customHeight="1" x14ac:dyDescent="0.25">
      <c r="A123" s="52"/>
      <c r="B123" s="52"/>
      <c r="C123" s="52"/>
      <c r="D123" s="52"/>
      <c r="E123" s="52"/>
      <c r="F123" s="65"/>
      <c r="G123" s="65"/>
      <c r="H123" s="52"/>
    </row>
    <row r="124" spans="1:8" ht="24.95" customHeight="1" x14ac:dyDescent="0.25">
      <c r="A124" s="52"/>
      <c r="B124" s="52"/>
      <c r="C124" s="52"/>
      <c r="D124" s="52"/>
      <c r="E124" s="52"/>
      <c r="F124" s="65"/>
      <c r="G124" s="65"/>
      <c r="H124" s="52"/>
    </row>
    <row r="125" spans="1:8" ht="24.95" customHeight="1" x14ac:dyDescent="0.25">
      <c r="A125" s="52"/>
      <c r="B125" s="52"/>
      <c r="C125" s="52"/>
      <c r="D125" s="52"/>
      <c r="E125" s="52"/>
      <c r="F125" s="65"/>
      <c r="G125" s="65"/>
      <c r="H125" s="52"/>
    </row>
    <row r="126" spans="1:8" ht="24.95" customHeight="1" x14ac:dyDescent="0.25">
      <c r="A126" s="52"/>
      <c r="B126" s="52"/>
      <c r="C126" s="52"/>
      <c r="D126" s="52"/>
      <c r="E126" s="52"/>
      <c r="F126" s="65"/>
      <c r="G126" s="65"/>
      <c r="H126" s="52"/>
    </row>
    <row r="127" spans="1:8" ht="24.95" customHeight="1" x14ac:dyDescent="0.25">
      <c r="A127" s="52"/>
      <c r="B127" s="52"/>
      <c r="C127" s="52"/>
      <c r="D127" s="52"/>
      <c r="E127" s="52"/>
      <c r="F127" s="65"/>
      <c r="G127" s="65"/>
      <c r="H127" s="52"/>
    </row>
    <row r="128" spans="1:8" ht="24.95" customHeight="1" x14ac:dyDescent="0.25">
      <c r="A128" s="52"/>
      <c r="B128" s="52"/>
      <c r="C128" s="52"/>
      <c r="D128" s="52"/>
      <c r="E128" s="52"/>
      <c r="F128" s="65"/>
      <c r="G128" s="65"/>
      <c r="H128" s="52"/>
    </row>
    <row r="129" spans="1:8" ht="24.95" customHeight="1" x14ac:dyDescent="0.25">
      <c r="A129" s="52"/>
      <c r="B129" s="52"/>
      <c r="C129" s="52"/>
      <c r="D129" s="52"/>
      <c r="E129" s="52"/>
      <c r="F129" s="65"/>
      <c r="G129" s="65"/>
      <c r="H129" s="52"/>
    </row>
    <row r="130" spans="1:8" ht="24.95" customHeight="1" x14ac:dyDescent="0.25">
      <c r="A130" s="52"/>
      <c r="B130" s="52"/>
      <c r="C130" s="52"/>
      <c r="D130" s="52"/>
      <c r="E130" s="52"/>
      <c r="F130" s="65"/>
      <c r="G130" s="65"/>
      <c r="H130" s="52"/>
    </row>
    <row r="131" spans="1:8" ht="24.95" customHeight="1" x14ac:dyDescent="0.25">
      <c r="A131" s="52"/>
      <c r="B131" s="52"/>
      <c r="C131" s="52"/>
      <c r="D131" s="52"/>
      <c r="E131" s="52"/>
      <c r="F131" s="65"/>
      <c r="G131" s="65"/>
      <c r="H131" s="52"/>
    </row>
    <row r="132" spans="1:8" ht="24.95" customHeight="1" x14ac:dyDescent="0.25">
      <c r="A132" s="52"/>
      <c r="B132" s="52"/>
      <c r="C132" s="52"/>
      <c r="D132" s="52"/>
      <c r="E132" s="52"/>
      <c r="F132" s="65"/>
      <c r="G132" s="65"/>
      <c r="H132" s="52"/>
    </row>
    <row r="133" spans="1:8" ht="24.95" customHeight="1" x14ac:dyDescent="0.25">
      <c r="A133" s="52"/>
      <c r="B133" s="52"/>
      <c r="C133" s="52"/>
      <c r="D133" s="52"/>
      <c r="E133" s="52"/>
      <c r="F133" s="65"/>
      <c r="G133" s="65"/>
      <c r="H133" s="52"/>
    </row>
    <row r="134" spans="1:8" ht="24.95" customHeight="1" x14ac:dyDescent="0.25">
      <c r="A134" s="52"/>
      <c r="B134" s="52"/>
      <c r="C134" s="52"/>
      <c r="D134" s="52"/>
      <c r="E134" s="52"/>
      <c r="F134" s="65"/>
      <c r="G134" s="65"/>
      <c r="H134" s="52"/>
    </row>
    <row r="135" spans="1:8" ht="24.95" customHeight="1" x14ac:dyDescent="0.25">
      <c r="A135" s="52"/>
      <c r="B135" s="52"/>
      <c r="C135" s="52"/>
      <c r="D135" s="52"/>
      <c r="E135" s="52"/>
      <c r="F135" s="65"/>
      <c r="G135" s="65"/>
      <c r="H135" s="52"/>
    </row>
    <row r="136" spans="1:8" ht="24.95" customHeight="1" x14ac:dyDescent="0.25">
      <c r="A136" s="52"/>
      <c r="B136" s="52"/>
      <c r="C136" s="52"/>
      <c r="D136" s="52"/>
      <c r="E136" s="52"/>
      <c r="F136" s="65"/>
      <c r="G136" s="65"/>
      <c r="H136" s="52"/>
    </row>
    <row r="137" spans="1:8" ht="24.95" customHeight="1" x14ac:dyDescent="0.25">
      <c r="A137" s="52"/>
      <c r="B137" s="52"/>
      <c r="C137" s="52"/>
      <c r="D137" s="52"/>
      <c r="E137" s="52"/>
      <c r="F137" s="65"/>
      <c r="G137" s="65"/>
      <c r="H137" s="52"/>
    </row>
    <row r="138" spans="1:8" ht="24.95" customHeight="1" x14ac:dyDescent="0.25">
      <c r="A138" s="52"/>
      <c r="B138" s="52"/>
      <c r="C138" s="52"/>
      <c r="D138" s="52"/>
      <c r="E138" s="52"/>
      <c r="F138" s="65"/>
      <c r="G138" s="65"/>
    </row>
    <row r="139" spans="1:8" ht="24.95" customHeight="1" x14ac:dyDescent="0.25">
      <c r="A139" s="52"/>
      <c r="B139" s="52"/>
      <c r="C139" s="52"/>
      <c r="D139" s="52"/>
      <c r="E139" s="52"/>
      <c r="F139" s="65"/>
      <c r="G139" s="65"/>
    </row>
    <row r="140" spans="1:8" ht="24.95" customHeight="1" x14ac:dyDescent="0.25">
      <c r="A140" s="52"/>
      <c r="B140" s="52"/>
      <c r="C140" s="52"/>
      <c r="D140" s="52"/>
      <c r="E140" s="52"/>
      <c r="F140" s="65"/>
      <c r="G140" s="65"/>
    </row>
    <row r="141" spans="1:8" ht="24.95" customHeight="1" x14ac:dyDescent="0.25">
      <c r="A141" s="52"/>
      <c r="B141" s="52"/>
      <c r="C141" s="52"/>
      <c r="D141" s="52"/>
      <c r="E141" s="52"/>
      <c r="F141" s="65"/>
      <c r="G141" s="65"/>
    </row>
    <row r="142" spans="1:8" ht="24.95" customHeight="1" x14ac:dyDescent="0.25">
      <c r="A142" s="52"/>
      <c r="B142" s="52"/>
      <c r="C142" s="52"/>
      <c r="D142" s="52"/>
      <c r="E142" s="52"/>
      <c r="F142" s="65"/>
      <c r="G142" s="65"/>
    </row>
    <row r="143" spans="1:8" ht="24.95" customHeight="1" x14ac:dyDescent="0.25">
      <c r="A143" s="52"/>
      <c r="B143" s="52"/>
      <c r="C143" s="52"/>
      <c r="D143" s="52"/>
      <c r="E143" s="52"/>
      <c r="F143" s="65"/>
      <c r="G143" s="65"/>
    </row>
    <row r="144" spans="1:8" ht="24.95" customHeight="1" x14ac:dyDescent="0.25">
      <c r="A144" s="52"/>
      <c r="B144" s="52"/>
      <c r="C144" s="52"/>
      <c r="D144" s="52"/>
      <c r="E144" s="52"/>
      <c r="F144" s="65"/>
      <c r="G144" s="65"/>
    </row>
    <row r="145" spans="1:7" ht="24.95" customHeight="1" x14ac:dyDescent="0.25">
      <c r="A145" s="52"/>
      <c r="B145" s="52"/>
      <c r="C145" s="52"/>
      <c r="D145" s="52"/>
      <c r="E145" s="52"/>
      <c r="F145" s="65"/>
      <c r="G145" s="65"/>
    </row>
    <row r="146" spans="1:7" ht="24.95" customHeight="1" x14ac:dyDescent="0.25">
      <c r="A146" s="52"/>
      <c r="B146" s="52"/>
      <c r="C146" s="52"/>
      <c r="D146" s="52"/>
      <c r="E146" s="52"/>
      <c r="F146" s="65"/>
      <c r="G146" s="65"/>
    </row>
    <row r="147" spans="1:7" ht="24.95" customHeight="1" x14ac:dyDescent="0.25">
      <c r="A147" s="52"/>
      <c r="B147" s="52"/>
      <c r="C147" s="52"/>
      <c r="D147" s="52"/>
      <c r="E147" s="52"/>
      <c r="F147" s="65"/>
      <c r="G147" s="65"/>
    </row>
    <row r="148" spans="1:7" ht="24.95" customHeight="1" x14ac:dyDescent="0.25">
      <c r="A148" s="52"/>
      <c r="B148" s="52"/>
      <c r="C148" s="52"/>
      <c r="D148" s="52"/>
      <c r="E148" s="52"/>
      <c r="F148" s="65"/>
      <c r="G148" s="65"/>
    </row>
    <row r="149" spans="1:7" ht="24.95" customHeight="1" x14ac:dyDescent="0.25">
      <c r="A149" s="52"/>
      <c r="B149" s="52"/>
      <c r="C149" s="52"/>
      <c r="D149" s="52"/>
      <c r="E149" s="52"/>
      <c r="F149" s="65"/>
      <c r="G149" s="65"/>
    </row>
    <row r="150" spans="1:7" ht="24.95" customHeight="1" x14ac:dyDescent="0.25">
      <c r="A150" s="52"/>
      <c r="B150" s="52"/>
      <c r="C150" s="52"/>
      <c r="D150" s="52"/>
      <c r="E150" s="52"/>
      <c r="F150" s="65"/>
      <c r="G150" s="65"/>
    </row>
    <row r="151" spans="1:7" ht="24.95" customHeight="1" x14ac:dyDescent="0.25">
      <c r="A151" s="52"/>
      <c r="B151" s="52"/>
      <c r="C151" s="52"/>
      <c r="D151" s="52"/>
      <c r="E151" s="52"/>
      <c r="F151" s="65"/>
      <c r="G151" s="65"/>
    </row>
    <row r="152" spans="1:7" ht="24.95" customHeight="1" x14ac:dyDescent="0.25">
      <c r="A152" s="52"/>
      <c r="B152" s="52"/>
      <c r="C152" s="52"/>
      <c r="D152" s="52"/>
      <c r="E152" s="52"/>
      <c r="F152" s="65"/>
      <c r="G152" s="65"/>
    </row>
    <row r="153" spans="1:7" ht="24.95" customHeight="1" x14ac:dyDescent="0.25">
      <c r="A153" s="52"/>
      <c r="B153" s="52"/>
      <c r="C153" s="52"/>
      <c r="D153" s="52"/>
      <c r="E153" s="52"/>
      <c r="F153" s="65"/>
      <c r="G153" s="65"/>
    </row>
    <row r="154" spans="1:7" ht="24.95" customHeight="1" x14ac:dyDescent="0.25">
      <c r="A154" s="52"/>
      <c r="B154" s="52"/>
      <c r="C154" s="52"/>
      <c r="D154" s="52"/>
      <c r="E154" s="52"/>
      <c r="F154" s="65"/>
      <c r="G154" s="65"/>
    </row>
    <row r="155" spans="1:7" ht="24.95" customHeight="1" x14ac:dyDescent="0.25">
      <c r="A155" s="52"/>
      <c r="B155" s="52"/>
      <c r="C155" s="52"/>
      <c r="D155" s="52"/>
      <c r="E155" s="52"/>
      <c r="F155" s="65"/>
      <c r="G155" s="65"/>
    </row>
    <row r="156" spans="1:7" ht="24.95" customHeight="1" x14ac:dyDescent="0.25">
      <c r="A156" s="52"/>
      <c r="B156" s="52"/>
      <c r="C156" s="52"/>
      <c r="D156" s="52"/>
      <c r="E156" s="52"/>
      <c r="F156" s="65"/>
      <c r="G156" s="65"/>
    </row>
    <row r="157" spans="1:7" ht="24.95" customHeight="1" x14ac:dyDescent="0.25">
      <c r="A157" s="52"/>
      <c r="B157" s="52"/>
      <c r="C157" s="52"/>
      <c r="D157" s="52"/>
      <c r="E157" s="52"/>
      <c r="F157" s="65"/>
      <c r="G157" s="65"/>
    </row>
    <row r="158" spans="1:7" ht="24.95" customHeight="1" x14ac:dyDescent="0.25">
      <c r="A158" s="52"/>
      <c r="B158" s="52"/>
      <c r="C158" s="52"/>
      <c r="D158" s="52"/>
      <c r="E158" s="52"/>
      <c r="F158" s="65"/>
      <c r="G158" s="65"/>
    </row>
  </sheetData>
  <mergeCells count="11">
    <mergeCell ref="C35:G35"/>
    <mergeCell ref="C36:G36"/>
    <mergeCell ref="C37:G37"/>
    <mergeCell ref="C38:G38"/>
    <mergeCell ref="A33:G33"/>
    <mergeCell ref="A34:G34"/>
    <mergeCell ref="A1:G1"/>
    <mergeCell ref="A2:G2"/>
    <mergeCell ref="A3:G3"/>
    <mergeCell ref="A4:G4"/>
    <mergeCell ref="A32:G32"/>
  </mergeCells>
  <printOptions horizontalCentered="1" gridLines="1"/>
  <pageMargins left="0.7" right="0.7" top="0.75" bottom="0.75" header="0.3" footer="0.3"/>
  <pageSetup scale="56" fitToWidth="0" fitToHeight="0" orientation="portrait" r:id="rId1"/>
  <headerFooter>
    <oddHeader>&amp;C&amp;"Times New Roman,Bold"&amp;14PROPOSAL FORM</oddHeader>
    <oddFooter>&amp;C&amp;"Times New Roman,Bold"&amp;14P-2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Standard Payitems and Formulas</vt:lpstr>
      <vt:lpstr>format example</vt:lpstr>
      <vt:lpstr>'format example'!Print_Area</vt:lpstr>
      <vt:lpstr>'Standard Payitems and Formulas'!Print_Area</vt:lpstr>
      <vt:lpstr>'Standard Payitems and Formulas'!Print_Titles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Trompeter</dc:creator>
  <cp:lastModifiedBy>Felicia Johnson</cp:lastModifiedBy>
  <cp:lastPrinted>2019-10-10T18:26:53Z</cp:lastPrinted>
  <dcterms:created xsi:type="dcterms:W3CDTF">2011-12-03T13:46:48Z</dcterms:created>
  <dcterms:modified xsi:type="dcterms:W3CDTF">2026-07-16T15:07:38Z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2026-05-05T14:49:48Z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519d7ea9-2177-478d-b1ea-65acc40628ae</vt:lpwstr>
  </property>
  <property fmtid="{D5CDD505-2E9C-101B-9397-08002B2CF9AE}" pid="7" name="MSIP_Label_defa4170-0d19-0005-0004-bc88714345d2_ActionId">
    <vt:lpwstr>257c3dbf-bad0-4510-9cc1-144d755e3381</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